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6" windowHeight="12336" activeTab="2"/>
  </bookViews>
  <sheets>
    <sheet name="NASLOVNA" sheetId="17" r:id="rId1"/>
    <sheet name="PRIPREMNI" sheetId="1" r:id="rId2"/>
    <sheet name="PODOPOLAGAČKI" sheetId="10" r:id="rId3"/>
    <sheet name="SOBOSLIKARSKI" sheetId="14" r:id="rId4"/>
    <sheet name="STAKLARSKI" sheetId="8" r:id="rId5"/>
    <sheet name="OSTALI" sheetId="20" r:id="rId6"/>
    <sheet name="ETI" sheetId="18" r:id="rId7"/>
    <sheet name="REKAPITULACIJA" sheetId="7" r:id="rId8"/>
  </sheets>
  <calcPr calcId="145621"/>
</workbook>
</file>

<file path=xl/calcChain.xml><?xml version="1.0" encoding="utf-8"?>
<calcChain xmlns="http://schemas.openxmlformats.org/spreadsheetml/2006/main">
  <c r="G67" i="18" l="1"/>
  <c r="G66" i="18"/>
  <c r="G65" i="18"/>
  <c r="G64" i="18"/>
  <c r="G63" i="18"/>
  <c r="G59" i="18"/>
  <c r="G57" i="18"/>
  <c r="G54" i="18"/>
  <c r="G51" i="18"/>
  <c r="G47" i="18"/>
  <c r="G42" i="18"/>
  <c r="G41" i="18"/>
  <c r="G40" i="18"/>
  <c r="G35" i="18"/>
  <c r="G33" i="18"/>
  <c r="G31" i="18"/>
  <c r="G20" i="18"/>
  <c r="G18" i="18"/>
  <c r="G17" i="18"/>
  <c r="G16" i="18"/>
  <c r="G15" i="18"/>
  <c r="G14" i="18"/>
  <c r="G13" i="18"/>
  <c r="G12" i="18"/>
  <c r="G11" i="18"/>
  <c r="G10" i="10"/>
  <c r="G8" i="1"/>
  <c r="G70" i="18" l="1"/>
  <c r="G72" i="18" s="1"/>
  <c r="G16" i="10"/>
  <c r="G21" i="10" s="1"/>
  <c r="G19" i="10"/>
  <c r="G11" i="1"/>
  <c r="G16" i="1" s="1"/>
  <c r="H5" i="7" s="1"/>
  <c r="G14" i="1"/>
  <c r="H7" i="7" l="1"/>
  <c r="G7" i="20"/>
  <c r="G9" i="20" s="1"/>
  <c r="G14" i="8" l="1"/>
  <c r="G16" i="8" s="1"/>
  <c r="G7" i="14"/>
  <c r="G9" i="14" s="1"/>
  <c r="H9" i="7" l="1"/>
  <c r="H11" i="7"/>
  <c r="H13" i="7"/>
  <c r="H15" i="7"/>
  <c r="H17" i="7" l="1"/>
  <c r="H18" i="7" s="1"/>
  <c r="H19" i="7" s="1"/>
</calcChain>
</file>

<file path=xl/sharedStrings.xml><?xml version="1.0" encoding="utf-8"?>
<sst xmlns="http://schemas.openxmlformats.org/spreadsheetml/2006/main" count="249" uniqueCount="145">
  <si>
    <t>01.</t>
  </si>
  <si>
    <t>PRIPREMNI RADOVI</t>
  </si>
  <si>
    <t>Red.</t>
  </si>
  <si>
    <t>br.</t>
  </si>
  <si>
    <t>Opis stavke</t>
  </si>
  <si>
    <t>J.m.</t>
  </si>
  <si>
    <t>Kol.</t>
  </si>
  <si>
    <t>02.</t>
  </si>
  <si>
    <t>h</t>
  </si>
  <si>
    <t>03.</t>
  </si>
  <si>
    <t xml:space="preserve">PRIPREMNI RADOVI UKUPNO: </t>
  </si>
  <si>
    <t>PODOPOLAGAČKI RADOVI</t>
  </si>
  <si>
    <t>NAPOMENA :</t>
  </si>
  <si>
    <t>m2</t>
  </si>
  <si>
    <t xml:space="preserve">Prije izvedbe pojedine stavke, potrebno je radioničku dokumentaciju ovjeriti kod projektanta, a dimenzije stavki isključivo prema izmjerama izvođača na licu mjesta. </t>
  </si>
  <si>
    <t>kom</t>
  </si>
  <si>
    <t>05.</t>
  </si>
  <si>
    <t>OSTALI RADOVI</t>
  </si>
  <si>
    <t>REKAPITULACIJA GRAĐEVINSKO - OBRTNIČKIH RADOVA</t>
  </si>
  <si>
    <t>1.</t>
  </si>
  <si>
    <t xml:space="preserve">PRIPREMNI RADOVI : </t>
  </si>
  <si>
    <t>3.</t>
  </si>
  <si>
    <t>5.</t>
  </si>
  <si>
    <t xml:space="preserve">OSTALI RADOVI : </t>
  </si>
  <si>
    <t>STAKLARSKI RADOVI</t>
  </si>
  <si>
    <t>PODOPOLAGAČKI RADOVI UKUPNO:</t>
  </si>
  <si>
    <t>paušal</t>
  </si>
  <si>
    <t>06.</t>
  </si>
  <si>
    <t>STAKLARSKI RADOVI UKUPNO:</t>
  </si>
  <si>
    <t>Jed.cij.</t>
  </si>
  <si>
    <t>Uk.cij.</t>
  </si>
  <si>
    <t xml:space="preserve">U cijenu svake pojedine stavke uključeno: dobava svog materijala, sav vanjski i unutrašnji transport do mjesta ugradbe. 
</t>
  </si>
  <si>
    <t>Sve vidljivo iz priloženih nacrta. Obavezna je precizna izmjera na licu mjesta prije izrade radioničkih nacrta. Izvodi se prema detalju izvođača koji se daje na ovjeru projektantu.</t>
  </si>
  <si>
    <t>6.</t>
  </si>
  <si>
    <t>RAZDJELNICI</t>
  </si>
  <si>
    <t>Sklopka 10U 0-2 na vratima</t>
  </si>
  <si>
    <t>Dobava, doprema, polaganje i spajanje kabela tip:</t>
  </si>
  <si>
    <t xml:space="preserve"> - PP00-Y 3x2,5 mm2</t>
  </si>
  <si>
    <t>m</t>
  </si>
  <si>
    <t xml:space="preserve"> - PP00-Y 3x1,5 mm2</t>
  </si>
  <si>
    <t xml:space="preserve"> - PP00-Y 5x1,5 mm2</t>
  </si>
  <si>
    <t xml:space="preserve"> - PP00-Y 2x2,5 mm2</t>
  </si>
  <si>
    <t xml:space="preserve"> - P/FY 16mm2</t>
  </si>
  <si>
    <t>kpl</t>
  </si>
  <si>
    <t>Nadgradna protupanik svjetiljka, autonomije 1h, izvor svjetla LED, sa mogućnošću odabira trajni/pripravni spoj, stupnja zaštite IP42</t>
  </si>
  <si>
    <t>Patch paneli</t>
  </si>
  <si>
    <t>Dobava i spajanje priključnica Cat. 6, modul certificiran 1xRJ45:</t>
  </si>
  <si>
    <t xml:space="preserve"> - Plastična cijev PHD Ф20 mm</t>
  </si>
  <si>
    <t>Investitor:</t>
  </si>
  <si>
    <t>Primorsko-goranska županija</t>
  </si>
  <si>
    <t xml:space="preserve">Slogin kula 2/III, 51 000 Rijeka, HR </t>
  </si>
  <si>
    <t>Građevina:</t>
  </si>
  <si>
    <t>Faza:</t>
  </si>
  <si>
    <t>Autori:</t>
  </si>
  <si>
    <t>Vinko Penezić, ovl. arh.</t>
  </si>
  <si>
    <t>Krešimir Rogina, ovl. arh.</t>
  </si>
  <si>
    <t>Suradnici:</t>
  </si>
  <si>
    <t>Snježana Jakopčić, dipl.ing.arh</t>
  </si>
  <si>
    <t>Nikolina Raguž-Lučić, mag.ing.arh</t>
  </si>
  <si>
    <t>Tvrtka:</t>
  </si>
  <si>
    <t>PENEZIĆ I ROGINA ARHITEKTI d.o.o.</t>
  </si>
  <si>
    <t>Bauerova 8, Zagreb</t>
  </si>
  <si>
    <t>Direktor:</t>
  </si>
  <si>
    <t>Ana Karabotić, dipl. ing. arh.</t>
  </si>
  <si>
    <t>Kaštel Frankopana</t>
  </si>
  <si>
    <t>IZVEDBENI PROJEKT UNUTRAŠNJEG UREĐENJA</t>
  </si>
  <si>
    <t>GRAĐEVINSKO-OBRTNIČKI RADOVI UKUPNO:</t>
  </si>
  <si>
    <t>ELEKTROTEHNIČKE INSTALACIJE</t>
  </si>
  <si>
    <t>INSTALACIJA JAKE STRUJE</t>
  </si>
  <si>
    <t>Odvodnik prenapona tip SPD 20kA,klasaII 1p.</t>
  </si>
  <si>
    <t>UKUPNO RAZDJELNICI:</t>
  </si>
  <si>
    <t>NAPOJNI I INSTALACIJSKI KABELI</t>
  </si>
  <si>
    <t>02.1</t>
  </si>
  <si>
    <t>st 02.1</t>
  </si>
  <si>
    <t>02.2</t>
  </si>
  <si>
    <t>UKUPNO NAPOJNI I INSTALACIJSKI KABELI:</t>
  </si>
  <si>
    <t>INSTALACIJA RASVJETE I UTIČNICA</t>
  </si>
  <si>
    <t>03.1</t>
  </si>
  <si>
    <t xml:space="preserve"> - prekidač obični p/ž</t>
  </si>
  <si>
    <t>03.2</t>
  </si>
  <si>
    <t>03.3</t>
  </si>
  <si>
    <t>03.4</t>
  </si>
  <si>
    <t>03.5</t>
  </si>
  <si>
    <t>UKUPNO INSTALACIJA RASVJETE I UTIČNICA:</t>
  </si>
  <si>
    <t>04.</t>
  </si>
  <si>
    <t>INSTALACIJA TELEFONA I STKUKTURNE MREŽE</t>
  </si>
  <si>
    <t>04.1</t>
  </si>
  <si>
    <t>04.2</t>
  </si>
  <si>
    <t>04.3</t>
  </si>
  <si>
    <t>04.4</t>
  </si>
  <si>
    <t>UKUPNO INSTALACIJA TELEFONA I STRUKTURNE MREŽE</t>
  </si>
  <si>
    <t>ELEKTROTEHNIČKE INSTALACIJE UKUPNO:</t>
  </si>
  <si>
    <t xml:space="preserve">Dobava i uvlačenje kabela:             1x UTP 4x2 AWG 23 Cat6 </t>
  </si>
  <si>
    <t>priložena fotografija željenog izgleda poda:  seljački pod, hrast RM uljen smeđe</t>
  </si>
  <si>
    <t>Četveropolna strujna zaštitna sklopka za , tip FI 40/2/0,03 A, tip kao Schrack ili jednakovrijedan.</t>
  </si>
  <si>
    <t>Jednopolni automatski instalacijski prekidač karakteristike B10A/1p, tip kao Schrack ili jednakovrijedan.</t>
  </si>
  <si>
    <t>Jednopolni automatski instalacijski prekidač karakteristike B16A/1p, tip kao Schrack ili jednakovijedan.</t>
  </si>
  <si>
    <t>Transformator tip kao Tridonic ili jednakovrijedan, 230/24V 150W.</t>
  </si>
  <si>
    <t>Dobava i ugradnja komplet sve tip kao Vimar ili jednakovrijedno.</t>
  </si>
  <si>
    <t xml:space="preserve"> - priključnica šuko, jednostruka, 1 x 220 VAC/16 A, za podnu kutiju, tip kao Plana - Vimar ili jednakovrijedno.</t>
  </si>
  <si>
    <t xml:space="preserve"> - priključnica šuko, jednostruka, sa zaštitnim poklopcem, 1 x 220 VAC/16 A, p/ž , tip kao Plana - Vimar ili jednakovrijedno.</t>
  </si>
  <si>
    <t>4.2. TROŠKOVNIK GRAĐEVINSKO-OBRTNIČKIH RADOVA</t>
  </si>
  <si>
    <r>
      <t>Lokacija</t>
    </r>
    <r>
      <rPr>
        <sz val="12"/>
        <color theme="1"/>
        <rFont val="Calibri"/>
        <family val="2"/>
        <charset val="238"/>
        <scheme val="minor"/>
      </rPr>
      <t xml:space="preserve">: </t>
    </r>
  </si>
  <si>
    <r>
      <t>TD:</t>
    </r>
    <r>
      <rPr>
        <b/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color theme="1"/>
        <rFont val="Calibri"/>
        <family val="2"/>
        <charset val="238"/>
        <scheme val="minor"/>
      </rPr>
      <t>01/16-IP</t>
    </r>
  </si>
  <si>
    <t>Raščišćavanje prostora od raznog namještaja. U cijenu uključiti utovar i odvoz na deponiju ili mjesto određeno od strane investitora. Obračun za kompletne radove.</t>
  </si>
  <si>
    <t>Otucanje postojećih pločica keramičkog poda u prostoru IC-a Krk. Obračun po m2 demontirane podne površine.</t>
  </si>
  <si>
    <t>Čišćenje od krupnog otpada i odvoz svog otpada od rušenja i demontaža na deponij.</t>
  </si>
  <si>
    <t>Izvedba plivajućeg ac estriha na prethodno pripremljenu i zaravnatu podlogu, debljine 4 cm MM-20, armiranog MAG Q-139 mrežom. Površina estriha mora biti ravna i završno fino zaglađena i obrađena, te pripremljena za polaganje završnog poda. Estrih treba dilatirati s hidroizolacijskim premazom od polimercementa, te dilatacije obraditi epoxi punilima i sidrima, isto tako i  od bočnih zidova trakama rezanim od ploča elastificiranog ekspandiranog polistirena.</t>
  </si>
  <si>
    <t>Dobava i postava kutnih letava, na spoju poda i zida visine do 10 cm u skladu sa podom. Obračun po m'.</t>
  </si>
  <si>
    <t>SOBOSLIKARSKI RADOVI</t>
  </si>
  <si>
    <t>UKUPNO SOBOSLIKARSKI RADOVI :</t>
  </si>
  <si>
    <t>Staklena vrata P=3.8m2</t>
  </si>
  <si>
    <t>Čelični "U" profil cca. L=18m'</t>
  </si>
  <si>
    <t xml:space="preserve">RO INTEPRETACIJSKI CENTAR </t>
  </si>
  <si>
    <t>tip kao Mini ili jednakovrijedno</t>
  </si>
  <si>
    <t>Ekstrudirana aluminijska šina, profil duljine 3000 mm, eloksirana, bijele/crne boje, mogućnost montaže modula sa donje strane. Montaža viseća - uz potreban spojni, napojni i ovjesni pribor u obliku pravokutnika za dva napajanja, prema nacrtima.</t>
  </si>
  <si>
    <t>tip kao Track 3000 ili jednakovrijedno</t>
  </si>
  <si>
    <t>Ekstrudirana aluminijska šina, profil duljine 1000 mm, bijele/crne boje, mogućnost montaže modula sa donje strane. Montaža viseća - uz potreban spojni, napojni i ovjesni pribor u obliku pravokutnika za dva napajanja, prema nacrtima.</t>
  </si>
  <si>
    <t>tip kao Track 1000 ili jednakovrijedno</t>
  </si>
  <si>
    <t xml:space="preserve"> tip kao GR310 ili jednakovrijedno</t>
  </si>
  <si>
    <t xml:space="preserve">LED reflektor pomično-zakretni, aluminijskog kućišta bijelo/crno plastificiranog strukturiranim epoxy prahom, namijenjen za montažu na 3F napojnu šinu te adapterom za odabir 1-3 strujnog kruga. Reflektor sadrži visokosjajni aluminijski odsijač sa tri tipa optike čiji će odabir biti specificiran </t>
  </si>
  <si>
    <t>na licu mjesta (usko, srednje i širokokutno). Izvor svjetla LED snage 28W, boje svjetla 3000K, uzvrata boje CRI&gt;80. Energetski razred A++, komplet sa potrebnim DALI push-DIM strujnim konverterom za regulaciju inteziteta preko tipkala ugrađenog na kućište svjetiljke.</t>
  </si>
  <si>
    <t>Čišćenje prostora interpretacijskog centra.</t>
  </si>
  <si>
    <t>OSTALI RADOVI UKUPNO:</t>
  </si>
  <si>
    <t>07.</t>
  </si>
  <si>
    <t xml:space="preserve"> </t>
  </si>
  <si>
    <t>PODOPOLAGAČKI RADOVI:</t>
  </si>
  <si>
    <t xml:space="preserve">SOBOSLIKARSKI RADOVI: </t>
  </si>
  <si>
    <t>STAKLARSKI RADOVI :</t>
  </si>
  <si>
    <t>ELEKTROTEHNIČKE INSTALACIJE:</t>
  </si>
  <si>
    <t>4.</t>
  </si>
  <si>
    <t>m'</t>
  </si>
  <si>
    <r>
      <t>DATUM:</t>
    </r>
    <r>
      <rPr>
        <sz val="11"/>
        <color theme="1"/>
        <rFont val="Calibri"/>
        <family val="2"/>
        <charset val="238"/>
        <scheme val="minor"/>
      </rPr>
      <t xml:space="preserve">  ožujak, 2018.</t>
    </r>
  </si>
  <si>
    <t>Krk</t>
  </si>
  <si>
    <t>Interpretacijski centar Krk</t>
  </si>
  <si>
    <t>Razvodni ormar kao tip SCHRACK ili jednakovrijedno, 3x12 DIN, dimenzije vxšxd 600x400x86mm (preurediti postojeći)</t>
  </si>
  <si>
    <t>PDV:</t>
  </si>
  <si>
    <t>SVEUKUPNO:</t>
  </si>
  <si>
    <t>7.</t>
  </si>
  <si>
    <t>Razvodni ormar kao tip SCHRACK ili jednakovrijedno, 3x12 DIN, dimenzije vxšxd 600x400x86mm</t>
  </si>
  <si>
    <r>
      <t xml:space="preserve">Dobava i ugradnja </t>
    </r>
    <r>
      <rPr>
        <b/>
        <sz val="12"/>
        <rFont val="Calibri"/>
        <family val="2"/>
        <charset val="238"/>
        <scheme val="minor"/>
      </rPr>
      <t>drvenog hrastovog poda</t>
    </r>
    <r>
      <rPr>
        <sz val="12"/>
        <rFont val="Calibri"/>
        <family val="2"/>
        <charset val="238"/>
        <scheme val="minor"/>
      </rPr>
      <t>, pod klase RC, dimenzije 500-2000x140x20 mm. Drveni pod gabaritnih dim. 491x441 cm (dozvoljeno odstupanje max. +/- 3%) postavlja se na prethodno pripremljenu i zaglađenu podlogu. Površinska obrada je lakiranje polumat lakom. Smjer postave dasaka dan je u nacrtima. Izvodi se prema detalju izvođača koji se daje na ovjeru projektantu.</t>
    </r>
  </si>
  <si>
    <t>Ličenje unutarnjih žbukanih zidova vapnenim mlijekom. Visina prostora cca 300 cm.</t>
  </si>
  <si>
    <r>
      <rPr>
        <b/>
        <sz val="12"/>
        <color theme="1"/>
        <rFont val="Calibri"/>
        <family val="2"/>
        <charset val="238"/>
        <scheme val="minor"/>
      </rPr>
      <t>Staklena vrata</t>
    </r>
    <r>
      <rPr>
        <sz val="12"/>
        <color theme="1"/>
        <rFont val="Calibri"/>
        <family val="2"/>
        <charset val="238"/>
        <scheme val="minor"/>
      </rPr>
      <t xml:space="preserve"> veličine ukupne veličine 162x251.5 cm iz kaljenog stakla d=10 cm sastoje se od dva fiksna krila dim. 36x238cm s lučnim završetkom, između kojih su centralno pozicionirana jednokrilna zaokretna vrata dim. 90x200cm (dozvoljeno je max. odstupanje od +/- 1%). Nad njima je fiksni stakleni lučni završetak dim. cca 90x50 cm. Vrata ugraditi u čelični okvir "U" profila minimalnog poprečnog presjeka za ugradnju stakla, na unutarnju stranu postojećeg drvenog dovratnika vanjskih  vrata. Jednokrilna zaokretna vrata izvesti s metalnim rukohvatom. U stavku uključiti i sav potreban okov koji treba biti minimalan i izveden u dogovoru s projektantom. </t>
    </r>
  </si>
  <si>
    <t>Ostali materijal (L1,L2,L3, N i PE sabirnice, nosači,kanalice, stopice, vijci i sl. ) potreban za izvršenje stavke. Cijena komplet izvedenog razdjelnika sa montažom i spajanjem na objektu, te isporukom sheme spajanja stvarno izvedenog stanja.</t>
  </si>
  <si>
    <t>Dobava, doprema , polaganje i spajanje vodiča P/F za izvedbu izjednačenja potencijala.
Tip kao P/F ili jednakovrijedno 6 mm2.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</si>
</sst>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0\ &quot;kn&quot;"/>
    <numFmt numFmtId="166" formatCode="#,##0.00\ _k_n"/>
  </numFmts>
  <fonts count="16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10"/>
      <name val="Helv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DINPro-Regular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6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5" fillId="0" borderId="0">
      <alignment horizontal="left" vertical="top"/>
    </xf>
    <xf numFmtId="0" fontId="5" fillId="0" borderId="0">
      <alignment horizontal="left" vertical="top"/>
    </xf>
    <xf numFmtId="0" fontId="2" fillId="0" borderId="0"/>
    <xf numFmtId="0" fontId="2" fillId="0" borderId="0"/>
    <xf numFmtId="0" fontId="5" fillId="0" borderId="0">
      <alignment horizontal="left" vertical="top"/>
    </xf>
    <xf numFmtId="0" fontId="2" fillId="0" borderId="0"/>
    <xf numFmtId="0" fontId="4" fillId="0" borderId="0"/>
    <xf numFmtId="0" fontId="4" fillId="0" borderId="0"/>
    <xf numFmtId="0" fontId="5" fillId="0" borderId="0">
      <alignment horizontal="left" vertical="top"/>
    </xf>
    <xf numFmtId="0" fontId="4" fillId="0" borderId="0"/>
    <xf numFmtId="0" fontId="3" fillId="0" borderId="0"/>
    <xf numFmtId="0" fontId="2" fillId="0" borderId="0"/>
    <xf numFmtId="0" fontId="5" fillId="0" borderId="0">
      <alignment horizontal="left" vertical="top"/>
    </xf>
    <xf numFmtId="0" fontId="6" fillId="0" borderId="0"/>
  </cellStyleXfs>
  <cellXfs count="279">
    <xf numFmtId="0" fontId="0" fillId="0" borderId="0" xfId="0"/>
    <xf numFmtId="0" fontId="7" fillId="0" borderId="0" xfId="0" applyFont="1"/>
    <xf numFmtId="0" fontId="0" fillId="0" borderId="0" xfId="0" applyFont="1"/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0" fillId="0" borderId="21" xfId="0" applyFont="1" applyBorder="1"/>
    <xf numFmtId="0" fontId="0" fillId="0" borderId="0" xfId="0" applyFont="1" applyBorder="1"/>
    <xf numFmtId="0" fontId="0" fillId="0" borderId="22" xfId="0" applyFont="1" applyBorder="1"/>
    <xf numFmtId="0" fontId="0" fillId="0" borderId="9" xfId="0" applyFont="1" applyBorder="1"/>
    <xf numFmtId="0" fontId="0" fillId="0" borderId="15" xfId="0" applyFont="1" applyBorder="1"/>
    <xf numFmtId="0" fontId="0" fillId="0" borderId="17" xfId="0" applyFont="1" applyBorder="1"/>
    <xf numFmtId="0" fontId="0" fillId="0" borderId="7" xfId="0" applyFont="1" applyBorder="1"/>
    <xf numFmtId="0" fontId="8" fillId="0" borderId="2" xfId="0" applyFont="1" applyBorder="1"/>
    <xf numFmtId="0" fontId="8" fillId="0" borderId="1" xfId="0" applyFont="1" applyBorder="1"/>
    <xf numFmtId="0" fontId="12" fillId="0" borderId="1" xfId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0" fontId="7" fillId="0" borderId="0" xfId="0" applyFont="1" applyBorder="1"/>
    <xf numFmtId="0" fontId="7" fillId="0" borderId="6" xfId="0" applyFont="1" applyBorder="1"/>
    <xf numFmtId="0" fontId="7" fillId="0" borderId="9" xfId="0" applyFont="1" applyBorder="1"/>
    <xf numFmtId="0" fontId="7" fillId="0" borderId="8" xfId="0" applyFont="1" applyBorder="1"/>
    <xf numFmtId="0" fontId="8" fillId="0" borderId="13" xfId="0" applyFont="1" applyBorder="1"/>
    <xf numFmtId="0" fontId="8" fillId="0" borderId="9" xfId="0" applyFont="1" applyBorder="1"/>
    <xf numFmtId="0" fontId="12" fillId="0" borderId="8" xfId="1" applyNumberFormat="1" applyFont="1" applyBorder="1" applyAlignment="1">
      <alignment horizontal="justify" vertical="top" wrapText="1"/>
    </xf>
    <xf numFmtId="0" fontId="12" fillId="0" borderId="8" xfId="1" applyFont="1" applyBorder="1" applyAlignment="1">
      <alignment horizontal="right"/>
    </xf>
    <xf numFmtId="164" fontId="12" fillId="0" borderId="13" xfId="1" applyNumberFormat="1" applyFont="1" applyBorder="1" applyAlignment="1">
      <alignment horizontal="right"/>
    </xf>
    <xf numFmtId="164" fontId="12" fillId="0" borderId="8" xfId="1" applyNumberFormat="1" applyFont="1" applyBorder="1"/>
    <xf numFmtId="165" fontId="12" fillId="0" borderId="8" xfId="1" applyNumberFormat="1" applyFont="1" applyBorder="1"/>
    <xf numFmtId="0" fontId="7" fillId="0" borderId="12" xfId="0" applyFont="1" applyBorder="1"/>
    <xf numFmtId="0" fontId="12" fillId="0" borderId="0" xfId="1" applyFont="1" applyFill="1" applyAlignment="1">
      <alignment horizontal="left" vertical="top"/>
    </xf>
    <xf numFmtId="0" fontId="13" fillId="0" borderId="6" xfId="0" applyFont="1" applyFill="1" applyBorder="1" applyAlignment="1">
      <alignment vertical="top" wrapText="1"/>
    </xf>
    <xf numFmtId="0" fontId="7" fillId="0" borderId="6" xfId="0" applyFont="1" applyBorder="1" applyAlignment="1">
      <alignment horizontal="right"/>
    </xf>
    <xf numFmtId="4" fontId="7" fillId="0" borderId="12" xfId="0" applyNumberFormat="1" applyFont="1" applyBorder="1" applyAlignment="1">
      <alignment horizontal="right"/>
    </xf>
    <xf numFmtId="4" fontId="7" fillId="0" borderId="6" xfId="0" applyNumberFormat="1" applyFont="1" applyBorder="1"/>
    <xf numFmtId="0" fontId="7" fillId="0" borderId="13" xfId="0" applyFont="1" applyBorder="1"/>
    <xf numFmtId="0" fontId="7" fillId="0" borderId="19" xfId="0" applyFont="1" applyBorder="1"/>
    <xf numFmtId="0" fontId="7" fillId="0" borderId="15" xfId="0" applyFont="1" applyBorder="1"/>
    <xf numFmtId="0" fontId="7" fillId="0" borderId="21" xfId="0" applyFont="1" applyBorder="1"/>
    <xf numFmtId="0" fontId="7" fillId="0" borderId="21" xfId="0" applyFont="1" applyBorder="1" applyAlignment="1">
      <alignment horizontal="right"/>
    </xf>
    <xf numFmtId="4" fontId="7" fillId="0" borderId="21" xfId="0" applyNumberFormat="1" applyFont="1" applyBorder="1" applyAlignment="1">
      <alignment horizontal="right"/>
    </xf>
    <xf numFmtId="4" fontId="7" fillId="0" borderId="21" xfId="0" applyNumberFormat="1" applyFont="1" applyBorder="1"/>
    <xf numFmtId="4" fontId="7" fillId="0" borderId="12" xfId="0" applyNumberFormat="1" applyFont="1" applyBorder="1"/>
    <xf numFmtId="0" fontId="12" fillId="0" borderId="1" xfId="1" applyFont="1" applyFill="1" applyBorder="1" applyAlignment="1">
      <alignment horizontal="left"/>
    </xf>
    <xf numFmtId="4" fontId="8" fillId="0" borderId="3" xfId="0" applyNumberFormat="1" applyFont="1" applyBorder="1"/>
    <xf numFmtId="0" fontId="7" fillId="0" borderId="6" xfId="0" applyFont="1" applyBorder="1" applyAlignment="1">
      <alignment wrapText="1"/>
    </xf>
    <xf numFmtId="2" fontId="12" fillId="0" borderId="2" xfId="1" applyNumberFormat="1" applyFont="1" applyFill="1" applyBorder="1" applyAlignment="1">
      <alignment horizontal="right" vertical="top"/>
    </xf>
    <xf numFmtId="0" fontId="12" fillId="0" borderId="1" xfId="1" applyFont="1" applyFill="1" applyBorder="1" applyAlignment="1">
      <alignment horizontal="left" vertical="top"/>
    </xf>
    <xf numFmtId="0" fontId="12" fillId="0" borderId="1" xfId="1" applyFont="1" applyFill="1" applyBorder="1" applyAlignment="1">
      <alignment horizontal="justify" vertical="top"/>
    </xf>
    <xf numFmtId="0" fontId="12" fillId="0" borderId="1" xfId="1" applyFont="1" applyFill="1" applyBorder="1" applyAlignment="1">
      <alignment horizontal="right"/>
    </xf>
    <xf numFmtId="164" fontId="14" fillId="0" borderId="1" xfId="1" applyNumberFormat="1" applyFont="1" applyFill="1" applyBorder="1" applyAlignment="1"/>
    <xf numFmtId="164" fontId="12" fillId="0" borderId="16" xfId="1" applyNumberFormat="1" applyFont="1" applyFill="1" applyBorder="1" applyAlignment="1"/>
    <xf numFmtId="0" fontId="7" fillId="0" borderId="20" xfId="0" applyFont="1" applyBorder="1"/>
    <xf numFmtId="0" fontId="8" fillId="0" borderId="0" xfId="0" applyFont="1" applyBorder="1"/>
    <xf numFmtId="0" fontId="13" fillId="0" borderId="0" xfId="1" applyFont="1" applyBorder="1" applyAlignment="1">
      <alignment horizontal="left" vertical="top" wrapText="1"/>
    </xf>
    <xf numFmtId="0" fontId="7" fillId="0" borderId="22" xfId="0" applyFont="1" applyBorder="1"/>
    <xf numFmtId="0" fontId="13" fillId="0" borderId="9" xfId="1" applyFont="1" applyBorder="1" applyAlignment="1">
      <alignment horizontal="justify" vertical="top" wrapText="1"/>
    </xf>
    <xf numFmtId="0" fontId="12" fillId="0" borderId="8" xfId="1" applyFont="1" applyBorder="1" applyAlignment="1">
      <alignment horizontal="justify" vertical="top" wrapText="1"/>
    </xf>
    <xf numFmtId="164" fontId="12" fillId="0" borderId="8" xfId="1" applyNumberFormat="1" applyFont="1" applyBorder="1" applyAlignment="1">
      <alignment horizontal="right"/>
    </xf>
    <xf numFmtId="0" fontId="8" fillId="0" borderId="12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166" fontId="7" fillId="0" borderId="6" xfId="0" applyNumberFormat="1" applyFont="1" applyBorder="1" applyAlignment="1">
      <alignment horizontal="right"/>
    </xf>
    <xf numFmtId="166" fontId="7" fillId="0" borderId="6" xfId="0" applyNumberFormat="1" applyFont="1" applyBorder="1"/>
    <xf numFmtId="0" fontId="7" fillId="0" borderId="17" xfId="0" applyFont="1" applyBorder="1"/>
    <xf numFmtId="0" fontId="7" fillId="0" borderId="7" xfId="0" applyFont="1" applyBorder="1"/>
    <xf numFmtId="0" fontId="12" fillId="0" borderId="26" xfId="1" applyFont="1" applyBorder="1"/>
    <xf numFmtId="0" fontId="12" fillId="0" borderId="6" xfId="1" applyFont="1" applyBorder="1" applyAlignment="1">
      <alignment horizontal="right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/>
    <xf numFmtId="165" fontId="12" fillId="0" borderId="6" xfId="1" applyNumberFormat="1" applyFont="1" applyBorder="1"/>
    <xf numFmtId="0" fontId="12" fillId="0" borderId="26" xfId="1" applyFont="1" applyBorder="1" applyAlignment="1">
      <alignment vertical="top"/>
    </xf>
    <xf numFmtId="0" fontId="12" fillId="0" borderId="0" xfId="1" applyFont="1" applyFill="1" applyBorder="1" applyAlignment="1">
      <alignment horizontal="left" vertical="top"/>
    </xf>
    <xf numFmtId="0" fontId="7" fillId="0" borderId="0" xfId="0" applyFont="1" applyBorder="1" applyAlignment="1">
      <alignment horizontal="right"/>
    </xf>
    <xf numFmtId="0" fontId="7" fillId="0" borderId="4" xfId="0" applyFont="1" applyBorder="1"/>
    <xf numFmtId="0" fontId="7" fillId="0" borderId="4" xfId="0" applyFont="1" applyBorder="1" applyAlignment="1">
      <alignment horizontal="right"/>
    </xf>
    <xf numFmtId="4" fontId="7" fillId="0" borderId="15" xfId="0" applyNumberFormat="1" applyFont="1" applyBorder="1" applyAlignment="1">
      <alignment horizontal="right"/>
    </xf>
    <xf numFmtId="4" fontId="7" fillId="0" borderId="19" xfId="0" applyNumberFormat="1" applyFont="1" applyBorder="1"/>
    <xf numFmtId="0" fontId="8" fillId="0" borderId="12" xfId="0" applyFont="1" applyBorder="1" applyAlignment="1">
      <alignment vertical="top"/>
    </xf>
    <xf numFmtId="0" fontId="8" fillId="0" borderId="12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2" fontId="12" fillId="0" borderId="12" xfId="1" applyNumberFormat="1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4" fontId="7" fillId="0" borderId="8" xfId="0" applyNumberFormat="1" applyFont="1" applyBorder="1"/>
    <xf numFmtId="0" fontId="7" fillId="0" borderId="6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25" xfId="0" applyFont="1" applyBorder="1"/>
    <xf numFmtId="166" fontId="7" fillId="0" borderId="12" xfId="0" applyNumberFormat="1" applyFont="1" applyBorder="1" applyAlignment="1">
      <alignment horizontal="right"/>
    </xf>
    <xf numFmtId="0" fontId="12" fillId="0" borderId="26" xfId="1" applyFont="1" applyFill="1" applyBorder="1" applyAlignment="1">
      <alignment horizontal="left" vertical="top"/>
    </xf>
    <xf numFmtId="0" fontId="13" fillId="0" borderId="12" xfId="0" applyNumberFormat="1" applyFont="1" applyFill="1" applyBorder="1" applyAlignment="1" applyProtection="1">
      <alignment horizontal="left" vertical="top" wrapText="1"/>
    </xf>
    <xf numFmtId="0" fontId="13" fillId="0" borderId="15" xfId="1" applyFont="1" applyBorder="1" applyAlignment="1">
      <alignment horizontal="left" vertical="top" wrapText="1"/>
    </xf>
    <xf numFmtId="0" fontId="12" fillId="0" borderId="13" xfId="1" applyFont="1" applyBorder="1" applyAlignment="1">
      <alignment vertical="top"/>
    </xf>
    <xf numFmtId="0" fontId="12" fillId="0" borderId="13" xfId="1" applyFont="1" applyFill="1" applyBorder="1" applyAlignment="1">
      <alignment horizontal="left" vertical="top"/>
    </xf>
    <xf numFmtId="0" fontId="13" fillId="0" borderId="13" xfId="1" applyFont="1" applyBorder="1" applyAlignment="1">
      <alignment horizontal="justify" vertical="top" wrapText="1"/>
    </xf>
    <xf numFmtId="164" fontId="12" fillId="0" borderId="13" xfId="1" applyNumberFormat="1" applyFont="1" applyBorder="1"/>
    <xf numFmtId="0" fontId="12" fillId="0" borderId="4" xfId="1" applyFont="1" applyFill="1" applyBorder="1" applyAlignment="1">
      <alignment horizontal="left"/>
    </xf>
    <xf numFmtId="0" fontId="12" fillId="0" borderId="15" xfId="1" applyFont="1" applyBorder="1"/>
    <xf numFmtId="0" fontId="12" fillId="0" borderId="15" xfId="1" applyFont="1" applyBorder="1" applyAlignment="1">
      <alignment horizontal="justify" vertical="top" wrapText="1"/>
    </xf>
    <xf numFmtId="0" fontId="12" fillId="0" borderId="15" xfId="1" applyFont="1" applyFill="1" applyBorder="1" applyAlignment="1">
      <alignment horizontal="left"/>
    </xf>
    <xf numFmtId="166" fontId="7" fillId="0" borderId="19" xfId="0" applyNumberFormat="1" applyFont="1" applyBorder="1" applyAlignment="1">
      <alignment horizontal="right"/>
    </xf>
    <xf numFmtId="166" fontId="7" fillId="0" borderId="19" xfId="0" applyNumberFormat="1" applyFont="1" applyBorder="1"/>
    <xf numFmtId="0" fontId="7" fillId="0" borderId="11" xfId="0" applyFont="1" applyBorder="1"/>
    <xf numFmtId="0" fontId="9" fillId="0" borderId="21" xfId="0" applyFont="1" applyBorder="1" applyAlignment="1">
      <alignment vertical="top" wrapText="1"/>
    </xf>
    <xf numFmtId="0" fontId="7" fillId="0" borderId="26" xfId="0" applyFont="1" applyBorder="1"/>
    <xf numFmtId="0" fontId="8" fillId="0" borderId="0" xfId="0" applyFont="1" applyBorder="1" applyAlignment="1">
      <alignment vertical="top"/>
    </xf>
    <xf numFmtId="0" fontId="13" fillId="0" borderId="13" xfId="1" applyFont="1" applyBorder="1" applyAlignment="1">
      <alignment horizontal="right"/>
    </xf>
    <xf numFmtId="164" fontId="13" fillId="0" borderId="13" xfId="1" applyNumberFormat="1" applyFont="1" applyBorder="1" applyAlignment="1">
      <alignment horizontal="right"/>
    </xf>
    <xf numFmtId="165" fontId="13" fillId="0" borderId="13" xfId="1" applyNumberFormat="1" applyFont="1" applyBorder="1"/>
    <xf numFmtId="165" fontId="12" fillId="0" borderId="3" xfId="1" applyNumberFormat="1" applyFont="1" applyFill="1" applyBorder="1" applyAlignment="1"/>
    <xf numFmtId="49" fontId="12" fillId="0" borderId="2" xfId="1" applyNumberFormat="1" applyFont="1" applyFill="1" applyBorder="1" applyAlignment="1">
      <alignment horizontal="center" vertical="top"/>
    </xf>
    <xf numFmtId="164" fontId="12" fillId="0" borderId="3" xfId="1" applyNumberFormat="1" applyFont="1" applyFill="1" applyBorder="1" applyAlignment="1"/>
    <xf numFmtId="0" fontId="13" fillId="0" borderId="18" xfId="1" applyFont="1" applyBorder="1"/>
    <xf numFmtId="0" fontId="13" fillId="0" borderId="14" xfId="1" applyFont="1" applyFill="1" applyBorder="1" applyAlignment="1">
      <alignment horizontal="left"/>
    </xf>
    <xf numFmtId="0" fontId="13" fillId="0" borderId="11" xfId="1" applyFont="1" applyBorder="1" applyAlignment="1">
      <alignment horizontal="justify" vertical="top" wrapText="1"/>
    </xf>
    <xf numFmtId="0" fontId="13" fillId="0" borderId="14" xfId="1" applyFont="1" applyBorder="1" applyAlignment="1">
      <alignment horizontal="right"/>
    </xf>
    <xf numFmtId="164" fontId="13" fillId="0" borderId="14" xfId="1" applyNumberFormat="1" applyFont="1" applyBorder="1" applyAlignment="1">
      <alignment horizontal="right"/>
    </xf>
    <xf numFmtId="164" fontId="13" fillId="0" borderId="14" xfId="1" applyNumberFormat="1" applyFont="1" applyBorder="1" applyAlignment="1">
      <alignment horizontal="center"/>
    </xf>
    <xf numFmtId="165" fontId="13" fillId="0" borderId="10" xfId="1" applyNumberFormat="1" applyFont="1" applyBorder="1" applyAlignment="1">
      <alignment horizontal="center"/>
    </xf>
    <xf numFmtId="0" fontId="13" fillId="0" borderId="21" xfId="1" applyFont="1" applyBorder="1"/>
    <xf numFmtId="0" fontId="13" fillId="0" borderId="12" xfId="1" applyFont="1" applyFill="1" applyBorder="1" applyAlignment="1">
      <alignment horizontal="left"/>
    </xf>
    <xf numFmtId="0" fontId="13" fillId="0" borderId="0" xfId="1" applyFont="1" applyAlignment="1">
      <alignment horizontal="justify" vertical="top" wrapText="1"/>
    </xf>
    <xf numFmtId="0" fontId="13" fillId="0" borderId="12" xfId="1" applyFont="1" applyBorder="1" applyAlignment="1">
      <alignment horizontal="right"/>
    </xf>
    <xf numFmtId="164" fontId="13" fillId="0" borderId="12" xfId="1" applyNumberFormat="1" applyFont="1" applyBorder="1" applyAlignment="1">
      <alignment horizontal="right"/>
    </xf>
    <xf numFmtId="164" fontId="13" fillId="0" borderId="12" xfId="1" applyNumberFormat="1" applyFont="1" applyBorder="1"/>
    <xf numFmtId="165" fontId="13" fillId="0" borderId="6" xfId="1" applyNumberFormat="1" applyFont="1" applyBorder="1"/>
    <xf numFmtId="49" fontId="12" fillId="0" borderId="26" xfId="1" applyNumberFormat="1" applyFont="1" applyFill="1" applyBorder="1" applyAlignment="1">
      <alignment horizontal="center" vertical="top"/>
    </xf>
    <xf numFmtId="2" fontId="12" fillId="0" borderId="15" xfId="1" applyNumberFormat="1" applyFont="1" applyFill="1" applyBorder="1" applyAlignment="1">
      <alignment horizontal="center" vertical="top"/>
    </xf>
    <xf numFmtId="0" fontId="13" fillId="0" borderId="4" xfId="2" applyFont="1" applyBorder="1" applyAlignment="1">
      <alignment horizontal="left" vertical="top" wrapText="1"/>
    </xf>
    <xf numFmtId="49" fontId="12" fillId="0" borderId="21" xfId="1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8" fillId="0" borderId="12" xfId="0" applyFont="1" applyBorder="1" applyAlignment="1">
      <alignment horizontal="center" vertical="top"/>
    </xf>
    <xf numFmtId="0" fontId="13" fillId="0" borderId="0" xfId="2" applyFont="1" applyBorder="1" applyAlignment="1">
      <alignment horizontal="left" vertical="top" wrapText="1"/>
    </xf>
    <xf numFmtId="2" fontId="12" fillId="0" borderId="22" xfId="1" applyNumberFormat="1" applyFont="1" applyFill="1" applyBorder="1" applyAlignment="1">
      <alignment horizontal="center" vertical="top"/>
    </xf>
    <xf numFmtId="2" fontId="12" fillId="0" borderId="13" xfId="1" applyNumberFormat="1" applyFont="1" applyFill="1" applyBorder="1" applyAlignment="1">
      <alignment horizontal="center" vertical="top"/>
    </xf>
    <xf numFmtId="0" fontId="13" fillId="0" borderId="9" xfId="2" applyFont="1" applyBorder="1" applyAlignment="1">
      <alignment horizontal="left" vertical="top" wrapText="1"/>
    </xf>
    <xf numFmtId="0" fontId="7" fillId="0" borderId="13" xfId="0" applyFont="1" applyBorder="1" applyAlignment="1">
      <alignment horizontal="right"/>
    </xf>
    <xf numFmtId="166" fontId="7" fillId="0" borderId="13" xfId="0" applyNumberFormat="1" applyFont="1" applyBorder="1" applyAlignment="1">
      <alignment horizontal="right"/>
    </xf>
    <xf numFmtId="166" fontId="7" fillId="0" borderId="13" xfId="0" applyNumberFormat="1" applyFont="1" applyBorder="1"/>
    <xf numFmtId="166" fontId="7" fillId="0" borderId="8" xfId="0" applyNumberFormat="1" applyFont="1" applyBorder="1"/>
    <xf numFmtId="2" fontId="12" fillId="0" borderId="21" xfId="1" applyNumberFormat="1" applyFont="1" applyFill="1" applyBorder="1" applyAlignment="1">
      <alignment horizontal="right" vertical="top"/>
    </xf>
    <xf numFmtId="2" fontId="12" fillId="0" borderId="12" xfId="1" applyNumberFormat="1" applyFont="1" applyFill="1" applyBorder="1" applyAlignment="1">
      <alignment horizontal="right" vertical="top"/>
    </xf>
    <xf numFmtId="0" fontId="12" fillId="0" borderId="1" xfId="0" applyNumberFormat="1" applyFont="1" applyFill="1" applyBorder="1" applyAlignment="1" applyProtection="1">
      <alignment horizontal="left" vertical="top"/>
    </xf>
    <xf numFmtId="166" fontId="8" fillId="0" borderId="3" xfId="0" applyNumberFormat="1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8" xfId="0" applyFont="1" applyBorder="1"/>
    <xf numFmtId="0" fontId="8" fillId="0" borderId="23" xfId="0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top"/>
    </xf>
    <xf numFmtId="0" fontId="13" fillId="0" borderId="14" xfId="1" applyFont="1" applyFill="1" applyBorder="1" applyAlignment="1">
      <alignment horizontal="center" vertical="top"/>
    </xf>
    <xf numFmtId="0" fontId="13" fillId="0" borderId="10" xfId="1" applyFont="1" applyBorder="1" applyAlignment="1">
      <alignment horizontal="justify" vertical="top" wrapText="1"/>
    </xf>
    <xf numFmtId="0" fontId="13" fillId="0" borderId="14" xfId="1" applyFont="1" applyBorder="1" applyAlignment="1">
      <alignment horizontal="right" vertical="top"/>
    </xf>
    <xf numFmtId="165" fontId="13" fillId="0" borderId="14" xfId="1" applyNumberFormat="1" applyFont="1" applyBorder="1" applyAlignment="1">
      <alignment horizontal="center"/>
    </xf>
    <xf numFmtId="166" fontId="13" fillId="0" borderId="12" xfId="0" applyNumberFormat="1" applyFont="1" applyBorder="1"/>
    <xf numFmtId="166" fontId="7" fillId="0" borderId="1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12" fillId="0" borderId="1" xfId="1" applyFont="1" applyBorder="1" applyAlignment="1">
      <alignment horizontal="justify" vertical="top"/>
    </xf>
    <xf numFmtId="166" fontId="8" fillId="0" borderId="3" xfId="0" applyNumberFormat="1" applyFont="1" applyBorder="1" applyAlignment="1">
      <alignment horizontal="center" vertical="top"/>
    </xf>
    <xf numFmtId="0" fontId="7" fillId="0" borderId="12" xfId="0" applyNumberFormat="1" applyFont="1" applyBorder="1" applyAlignment="1">
      <alignment horizontal="right"/>
    </xf>
    <xf numFmtId="0" fontId="12" fillId="0" borderId="0" xfId="1" applyFont="1" applyFill="1" applyBorder="1" applyAlignment="1">
      <alignment horizontal="justify" vertical="top" wrapText="1"/>
    </xf>
    <xf numFmtId="166" fontId="7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 vertical="top"/>
    </xf>
    <xf numFmtId="0" fontId="12" fillId="0" borderId="4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/>
    </xf>
    <xf numFmtId="49" fontId="12" fillId="0" borderId="20" xfId="1" applyNumberFormat="1" applyFont="1" applyFill="1" applyBorder="1" applyAlignment="1">
      <alignment horizontal="center" vertical="top"/>
    </xf>
    <xf numFmtId="0" fontId="12" fillId="0" borderId="29" xfId="1" applyFont="1" applyFill="1" applyBorder="1" applyAlignment="1">
      <alignment horizontal="left" vertical="top"/>
    </xf>
    <xf numFmtId="0" fontId="12" fillId="0" borderId="29" xfId="1" applyFont="1" applyFill="1" applyBorder="1" applyAlignment="1">
      <alignment horizontal="justify" vertical="top"/>
    </xf>
    <xf numFmtId="0" fontId="12" fillId="0" borderId="29" xfId="1" applyFont="1" applyFill="1" applyBorder="1" applyAlignment="1">
      <alignment horizontal="right"/>
    </xf>
    <xf numFmtId="164" fontId="14" fillId="0" borderId="29" xfId="1" applyNumberFormat="1" applyFont="1" applyFill="1" applyBorder="1" applyAlignment="1"/>
    <xf numFmtId="164" fontId="12" fillId="0" borderId="5" xfId="1" applyNumberFormat="1" applyFont="1" applyFill="1" applyBorder="1" applyAlignment="1"/>
    <xf numFmtId="164" fontId="14" fillId="0" borderId="0" xfId="1" applyNumberFormat="1" applyFont="1" applyFill="1" applyBorder="1" applyAlignment="1"/>
    <xf numFmtId="164" fontId="12" fillId="0" borderId="6" xfId="1" applyNumberFormat="1" applyFont="1" applyFill="1" applyBorder="1" applyAlignment="1"/>
    <xf numFmtId="49" fontId="12" fillId="0" borderId="15" xfId="1" applyNumberFormat="1" applyFont="1" applyFill="1" applyBorder="1" applyAlignment="1">
      <alignment horizontal="center" vertical="top"/>
    </xf>
    <xf numFmtId="0" fontId="12" fillId="0" borderId="4" xfId="2" applyFont="1" applyBorder="1" applyAlignment="1">
      <alignment horizontal="left" vertical="top" wrapText="1"/>
    </xf>
    <xf numFmtId="49" fontId="12" fillId="0" borderId="22" xfId="1" applyNumberFormat="1" applyFont="1" applyFill="1" applyBorder="1" applyAlignment="1">
      <alignment horizontal="center" vertical="top"/>
    </xf>
    <xf numFmtId="49" fontId="12" fillId="0" borderId="13" xfId="1" applyNumberFormat="1" applyFont="1" applyFill="1" applyBorder="1" applyAlignment="1">
      <alignment horizontal="center" vertical="top"/>
    </xf>
    <xf numFmtId="0" fontId="12" fillId="0" borderId="9" xfId="2" applyFont="1" applyBorder="1" applyAlignment="1">
      <alignment horizontal="left" vertical="top" wrapText="1"/>
    </xf>
    <xf numFmtId="4" fontId="7" fillId="0" borderId="15" xfId="0" applyNumberFormat="1" applyFont="1" applyBorder="1"/>
    <xf numFmtId="49" fontId="12" fillId="0" borderId="18" xfId="1" applyNumberFormat="1" applyFont="1" applyFill="1" applyBorder="1" applyAlignment="1">
      <alignment horizontal="center" vertical="top"/>
    </xf>
    <xf numFmtId="49" fontId="12" fillId="0" borderId="14" xfId="1" applyNumberFormat="1" applyFont="1" applyFill="1" applyBorder="1" applyAlignment="1">
      <alignment horizontal="center" vertical="top"/>
    </xf>
    <xf numFmtId="0" fontId="13" fillId="0" borderId="11" xfId="2" applyFont="1" applyBorder="1" applyAlignment="1">
      <alignment horizontal="left" vertical="top" wrapText="1"/>
    </xf>
    <xf numFmtId="0" fontId="7" fillId="0" borderId="14" xfId="0" applyFont="1" applyBorder="1" applyAlignment="1">
      <alignment horizontal="right"/>
    </xf>
    <xf numFmtId="4" fontId="7" fillId="0" borderId="14" xfId="0" applyNumberFormat="1" applyFont="1" applyBorder="1"/>
    <xf numFmtId="4" fontId="7" fillId="0" borderId="10" xfId="0" applyNumberFormat="1" applyFont="1" applyBorder="1"/>
    <xf numFmtId="0" fontId="7" fillId="0" borderId="18" xfId="0" applyFont="1" applyBorder="1" applyAlignment="1">
      <alignment horizontal="right"/>
    </xf>
    <xf numFmtId="0" fontId="12" fillId="0" borderId="11" xfId="2" applyFont="1" applyBorder="1" applyAlignment="1">
      <alignment horizontal="left" wrapText="1"/>
    </xf>
    <xf numFmtId="4" fontId="7" fillId="0" borderId="11" xfId="0" applyNumberFormat="1" applyFont="1" applyBorder="1" applyAlignment="1">
      <alignment horizontal="right"/>
    </xf>
    <xf numFmtId="49" fontId="12" fillId="0" borderId="0" xfId="1" applyNumberFormat="1" applyFont="1" applyFill="1" applyBorder="1" applyAlignment="1">
      <alignment horizontal="center" vertical="top"/>
    </xf>
    <xf numFmtId="0" fontId="12" fillId="0" borderId="0" xfId="2" applyFont="1" applyBorder="1" applyAlignment="1">
      <alignment horizontal="left" wrapText="1"/>
    </xf>
    <xf numFmtId="4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/>
    <xf numFmtId="0" fontId="12" fillId="0" borderId="11" xfId="2" applyFont="1" applyBorder="1" applyAlignment="1">
      <alignment horizontal="left" vertical="top" wrapText="1"/>
    </xf>
    <xf numFmtId="49" fontId="7" fillId="0" borderId="26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left" vertical="top"/>
    </xf>
    <xf numFmtId="49" fontId="8" fillId="0" borderId="13" xfId="0" applyNumberFormat="1" applyFont="1" applyBorder="1" applyAlignment="1">
      <alignment horizontal="left" vertical="top"/>
    </xf>
    <xf numFmtId="0" fontId="7" fillId="0" borderId="9" xfId="0" applyFont="1" applyBorder="1" applyAlignment="1">
      <alignment vertical="top" wrapText="1"/>
    </xf>
    <xf numFmtId="4" fontId="7" fillId="0" borderId="13" xfId="0" applyNumberFormat="1" applyFont="1" applyBorder="1"/>
    <xf numFmtId="49" fontId="7" fillId="0" borderId="18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8" fillId="0" borderId="11" xfId="0" applyFont="1" applyBorder="1"/>
    <xf numFmtId="0" fontId="8" fillId="0" borderId="14" xfId="0" applyFont="1" applyBorder="1" applyAlignment="1">
      <alignment horizontal="right"/>
    </xf>
    <xf numFmtId="4" fontId="8" fillId="0" borderId="14" xfId="0" applyNumberFormat="1" applyFont="1" applyBorder="1"/>
    <xf numFmtId="4" fontId="8" fillId="0" borderId="10" xfId="0" applyNumberFormat="1" applyFont="1" applyBorder="1"/>
    <xf numFmtId="49" fontId="7" fillId="0" borderId="21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12" fillId="0" borderId="12" xfId="1" applyNumberFormat="1" applyFont="1" applyFill="1" applyBorder="1" applyAlignment="1">
      <alignment horizontal="center" vertical="top"/>
    </xf>
    <xf numFmtId="49" fontId="12" fillId="0" borderId="18" xfId="1" applyNumberFormat="1" applyFont="1" applyFill="1" applyBorder="1" applyAlignment="1">
      <alignment horizontal="right" vertical="top"/>
    </xf>
    <xf numFmtId="49" fontId="12" fillId="0" borderId="14" xfId="1" applyNumberFormat="1" applyFont="1" applyFill="1" applyBorder="1" applyAlignment="1">
      <alignment horizontal="right" vertical="top"/>
    </xf>
    <xf numFmtId="49" fontId="12" fillId="0" borderId="21" xfId="1" applyNumberFormat="1" applyFont="1" applyFill="1" applyBorder="1" applyAlignment="1">
      <alignment horizontal="right" vertical="top"/>
    </xf>
    <xf numFmtId="49" fontId="12" fillId="0" borderId="12" xfId="1" applyNumberFormat="1" applyFont="1" applyFill="1" applyBorder="1" applyAlignment="1">
      <alignment horizontal="right" vertical="top"/>
    </xf>
    <xf numFmtId="0" fontId="12" fillId="0" borderId="0" xfId="2" applyFont="1" applyBorder="1" applyAlignment="1">
      <alignment horizontal="left" vertical="top" wrapText="1"/>
    </xf>
    <xf numFmtId="49" fontId="13" fillId="0" borderId="0" xfId="2" applyNumberFormat="1" applyFont="1" applyBorder="1" applyAlignment="1">
      <alignment horizontal="left" vertical="top" wrapText="1"/>
    </xf>
    <xf numFmtId="49" fontId="8" fillId="0" borderId="18" xfId="0" applyNumberFormat="1" applyFont="1" applyBorder="1" applyAlignment="1">
      <alignment horizontal="left" vertical="top"/>
    </xf>
    <xf numFmtId="49" fontId="8" fillId="0" borderId="14" xfId="0" applyNumberFormat="1" applyFont="1" applyBorder="1" applyAlignment="1">
      <alignment horizontal="left" vertical="top"/>
    </xf>
    <xf numFmtId="0" fontId="7" fillId="0" borderId="11" xfId="0" applyFont="1" applyBorder="1" applyAlignment="1">
      <alignment vertical="top" wrapText="1"/>
    </xf>
    <xf numFmtId="0" fontId="13" fillId="0" borderId="21" xfId="2" applyFont="1" applyBorder="1" applyAlignment="1">
      <alignment horizontal="left" vertical="top" wrapText="1"/>
    </xf>
    <xf numFmtId="0" fontId="13" fillId="0" borderId="12" xfId="2" applyFont="1" applyBorder="1" applyAlignment="1">
      <alignment horizontal="left" vertical="top" wrapText="1"/>
    </xf>
    <xf numFmtId="2" fontId="12" fillId="0" borderId="26" xfId="1" applyNumberFormat="1" applyFont="1" applyFill="1" applyBorder="1" applyAlignment="1">
      <alignment horizontal="right" vertical="top"/>
    </xf>
    <xf numFmtId="2" fontId="12" fillId="0" borderId="15" xfId="1" applyNumberFormat="1" applyFont="1" applyFill="1" applyBorder="1" applyAlignment="1">
      <alignment horizontal="right" vertical="top"/>
    </xf>
    <xf numFmtId="0" fontId="13" fillId="0" borderId="4" xfId="2" applyFont="1" applyBorder="1" applyAlignment="1">
      <alignment horizontal="left" wrapText="1"/>
    </xf>
    <xf numFmtId="0" fontId="7" fillId="0" borderId="26" xfId="0" applyFont="1" applyBorder="1" applyAlignment="1">
      <alignment horizontal="right"/>
    </xf>
    <xf numFmtId="49" fontId="8" fillId="0" borderId="21" xfId="0" applyNumberFormat="1" applyFont="1" applyBorder="1" applyAlignment="1">
      <alignment horizontal="left" vertical="top"/>
    </xf>
    <xf numFmtId="49" fontId="8" fillId="0" borderId="12" xfId="0" applyNumberFormat="1" applyFont="1" applyBorder="1" applyAlignment="1">
      <alignment horizontal="left" vertical="top"/>
    </xf>
    <xf numFmtId="0" fontId="7" fillId="0" borderId="0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49" fontId="8" fillId="0" borderId="15" xfId="0" applyNumberFormat="1" applyFont="1" applyBorder="1" applyAlignment="1">
      <alignment horizontal="left" vertical="top"/>
    </xf>
    <xf numFmtId="0" fontId="7" fillId="0" borderId="15" xfId="0" applyFont="1" applyBorder="1" applyAlignment="1">
      <alignment vertical="top" wrapText="1"/>
    </xf>
    <xf numFmtId="2" fontId="12" fillId="0" borderId="22" xfId="1" applyNumberFormat="1" applyFont="1" applyFill="1" applyBorder="1" applyAlignment="1">
      <alignment horizontal="right" vertical="top"/>
    </xf>
    <xf numFmtId="0" fontId="13" fillId="0" borderId="22" xfId="2" applyFont="1" applyBorder="1" applyAlignment="1">
      <alignment horizontal="left" wrapText="1"/>
    </xf>
    <xf numFmtId="0" fontId="7" fillId="0" borderId="22" xfId="0" applyFont="1" applyBorder="1" applyAlignment="1">
      <alignment horizontal="right"/>
    </xf>
    <xf numFmtId="2" fontId="7" fillId="0" borderId="22" xfId="0" applyNumberFormat="1" applyFont="1" applyBorder="1" applyAlignment="1">
      <alignment horizontal="right"/>
    </xf>
    <xf numFmtId="4" fontId="7" fillId="0" borderId="22" xfId="0" applyNumberFormat="1" applyFont="1" applyBorder="1"/>
    <xf numFmtId="0" fontId="13" fillId="0" borderId="26" xfId="2" applyFont="1" applyBorder="1" applyAlignment="1">
      <alignment horizontal="left" wrapText="1"/>
    </xf>
    <xf numFmtId="2" fontId="12" fillId="0" borderId="13" xfId="1" applyNumberFormat="1" applyFont="1" applyFill="1" applyBorder="1" applyAlignment="1">
      <alignment horizontal="right" vertical="top"/>
    </xf>
    <xf numFmtId="0" fontId="13" fillId="0" borderId="9" xfId="2" applyFont="1" applyBorder="1" applyAlignment="1">
      <alignment horizontal="left" wrapText="1"/>
    </xf>
    <xf numFmtId="166" fontId="7" fillId="0" borderId="22" xfId="0" applyNumberFormat="1" applyFont="1" applyBorder="1" applyAlignment="1">
      <alignment horizontal="right"/>
    </xf>
    <xf numFmtId="4" fontId="7" fillId="0" borderId="4" xfId="0" applyNumberFormat="1" applyFont="1" applyBorder="1"/>
    <xf numFmtId="4" fontId="7" fillId="0" borderId="13" xfId="0" applyNumberFormat="1" applyFont="1" applyBorder="1" applyAlignment="1">
      <alignment horizontal="center" vertical="top"/>
    </xf>
    <xf numFmtId="4" fontId="7" fillId="0" borderId="9" xfId="0" applyNumberFormat="1" applyFont="1" applyBorder="1"/>
    <xf numFmtId="0" fontId="7" fillId="0" borderId="11" xfId="0" applyFont="1" applyBorder="1" applyAlignment="1">
      <alignment vertical="center"/>
    </xf>
    <xf numFmtId="2" fontId="12" fillId="0" borderId="24" xfId="1" applyNumberFormat="1" applyFont="1" applyFill="1" applyBorder="1" applyAlignment="1">
      <alignment horizontal="right" vertical="top"/>
    </xf>
    <xf numFmtId="2" fontId="12" fillId="0" borderId="25" xfId="1" applyNumberFormat="1" applyFont="1" applyFill="1" applyBorder="1" applyAlignment="1">
      <alignment horizontal="right" vertical="top"/>
    </xf>
    <xf numFmtId="0" fontId="13" fillId="0" borderId="25" xfId="2" applyFont="1" applyBorder="1" applyAlignment="1">
      <alignment horizontal="left" wrapText="1"/>
    </xf>
    <xf numFmtId="0" fontId="7" fillId="0" borderId="25" xfId="0" applyFont="1" applyBorder="1" applyAlignment="1">
      <alignment horizontal="right"/>
    </xf>
    <xf numFmtId="4" fontId="7" fillId="0" borderId="25" xfId="0" applyNumberFormat="1" applyFont="1" applyBorder="1"/>
    <xf numFmtId="4" fontId="7" fillId="0" borderId="7" xfId="0" applyNumberFormat="1" applyFont="1" applyBorder="1"/>
    <xf numFmtId="49" fontId="12" fillId="0" borderId="27" xfId="1" applyNumberFormat="1" applyFont="1" applyFill="1" applyBorder="1" applyAlignment="1">
      <alignment horizontal="center" vertical="top"/>
    </xf>
    <xf numFmtId="0" fontId="12" fillId="0" borderId="25" xfId="0" applyNumberFormat="1" applyFont="1" applyFill="1" applyBorder="1" applyAlignment="1" applyProtection="1">
      <alignment horizontal="left" vertical="top"/>
    </xf>
    <xf numFmtId="4" fontId="7" fillId="0" borderId="28" xfId="0" applyNumberFormat="1" applyFont="1" applyBorder="1"/>
    <xf numFmtId="0" fontId="12" fillId="0" borderId="14" xfId="2" applyFont="1" applyBorder="1" applyAlignment="1">
      <alignment horizontal="left" wrapText="1"/>
    </xf>
    <xf numFmtId="0" fontId="0" fillId="0" borderId="14" xfId="0" applyFont="1" applyBorder="1" applyAlignment="1"/>
    <xf numFmtId="166" fontId="13" fillId="0" borderId="6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center" vertical="top"/>
    </xf>
    <xf numFmtId="0" fontId="8" fillId="0" borderId="0" xfId="0" applyFont="1"/>
    <xf numFmtId="0" fontId="12" fillId="0" borderId="1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justify" vertical="top"/>
    </xf>
    <xf numFmtId="0" fontId="0" fillId="0" borderId="1" xfId="0" applyFont="1" applyBorder="1" applyAlignment="1"/>
    <xf numFmtId="0" fontId="0" fillId="0" borderId="3" xfId="0" applyFont="1" applyBorder="1" applyAlignment="1"/>
    <xf numFmtId="0" fontId="12" fillId="0" borderId="0" xfId="1" applyFont="1" applyFill="1" applyBorder="1" applyAlignment="1">
      <alignment horizontal="justify" vertical="top"/>
    </xf>
    <xf numFmtId="0" fontId="0" fillId="0" borderId="0" xfId="0" applyFont="1" applyBorder="1" applyAlignment="1"/>
    <xf numFmtId="0" fontId="12" fillId="0" borderId="18" xfId="2" applyFont="1" applyBorder="1" applyAlignment="1">
      <alignment horizontal="left" wrapText="1"/>
    </xf>
    <xf numFmtId="0" fontId="0" fillId="0" borderId="11" xfId="0" applyFont="1" applyBorder="1" applyAlignment="1"/>
    <xf numFmtId="0" fontId="0" fillId="0" borderId="10" xfId="0" applyFont="1" applyBorder="1" applyAlignment="1"/>
    <xf numFmtId="0" fontId="12" fillId="0" borderId="22" xfId="2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/>
    </xf>
  </cellXfs>
  <cellStyles count="19">
    <cellStyle name="Comma 2" xfId="4"/>
    <cellStyle name="Excel Built-in Normal" xfId="2"/>
    <cellStyle name="Normal" xfId="0" builtinId="0"/>
    <cellStyle name="Normal 16" xfId="5"/>
    <cellStyle name="Normal 17" xfId="6"/>
    <cellStyle name="Normal 2" xfId="1"/>
    <cellStyle name="Normal 2 2" xfId="7"/>
    <cellStyle name="Normal 2 3" xfId="8"/>
    <cellStyle name="Normal 21" xfId="9"/>
    <cellStyle name="Normal 3" xfId="10"/>
    <cellStyle name="Normal 35" xfId="11"/>
    <cellStyle name="Normal 38" xfId="12"/>
    <cellStyle name="Normal 4" xfId="13"/>
    <cellStyle name="Normal 42" xfId="14"/>
    <cellStyle name="Normal 47" xfId="15"/>
    <cellStyle name="Normal 49" xfId="3"/>
    <cellStyle name="Normal 50" xfId="16"/>
    <cellStyle name="Normal 9" xfId="17"/>
    <cellStyle name="Style 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27215</xdr:colOff>
      <xdr:row>13</xdr:row>
      <xdr:rowOff>58012</xdr:rowOff>
    </xdr:from>
    <xdr:to>
      <xdr:col>2</xdr:col>
      <xdr:colOff>2392136</xdr:colOff>
      <xdr:row>13</xdr:row>
      <xdr:rowOff>1704476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C03716CC-BBCB-4E23-83DB-9C3A79DFF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952" y="9011512"/>
          <a:ext cx="2469696" cy="1646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view="pageLayout" topLeftCell="A17" zoomScale="80" zoomScaleNormal="100" zoomScalePageLayoutView="80" workbookViewId="0">
      <selection activeCell="C10" sqref="C10"/>
    </sheetView>
  </sheetViews>
  <sheetFormatPr defaultColWidth="9.109375" defaultRowHeight="14.4"/>
  <cols>
    <col min="1" max="16384" width="9.109375" style="2"/>
  </cols>
  <sheetData>
    <row r="1" spans="1:1" ht="15.6">
      <c r="A1" s="3" t="s">
        <v>48</v>
      </c>
    </row>
    <row r="2" spans="1:1">
      <c r="A2" s="4" t="s">
        <v>49</v>
      </c>
    </row>
    <row r="3" spans="1:1">
      <c r="A3" s="4" t="s">
        <v>50</v>
      </c>
    </row>
    <row r="4" spans="1:1">
      <c r="A4" s="5"/>
    </row>
    <row r="5" spans="1:1">
      <c r="A5" s="5"/>
    </row>
    <row r="6" spans="1:1" ht="15.6">
      <c r="A6" s="3" t="s">
        <v>51</v>
      </c>
    </row>
    <row r="7" spans="1:1" ht="15.6">
      <c r="A7" s="6" t="s">
        <v>134</v>
      </c>
    </row>
    <row r="8" spans="1:1" ht="15.6">
      <c r="A8" s="6" t="s">
        <v>64</v>
      </c>
    </row>
    <row r="9" spans="1:1">
      <c r="A9" s="4"/>
    </row>
    <row r="11" spans="1:1" ht="15.6">
      <c r="A11" s="3" t="s">
        <v>102</v>
      </c>
    </row>
    <row r="12" spans="1:1" ht="15.6">
      <c r="A12" s="6" t="s">
        <v>133</v>
      </c>
    </row>
    <row r="13" spans="1:1" ht="15.6">
      <c r="A13" s="6"/>
    </row>
    <row r="14" spans="1:1">
      <c r="A14" s="4"/>
    </row>
    <row r="15" spans="1:1" ht="15.6">
      <c r="A15" s="3" t="s">
        <v>103</v>
      </c>
    </row>
    <row r="16" spans="1:1" ht="15.6">
      <c r="A16" s="3" t="s">
        <v>132</v>
      </c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 ht="15.6">
      <c r="A22" s="3" t="s">
        <v>52</v>
      </c>
    </row>
    <row r="23" spans="1:1" ht="15.6">
      <c r="A23" s="3" t="s">
        <v>65</v>
      </c>
    </row>
    <row r="24" spans="1:1">
      <c r="A24" s="7" t="s">
        <v>101</v>
      </c>
    </row>
    <row r="25" spans="1:1">
      <c r="A25" s="7"/>
    </row>
    <row r="26" spans="1:1">
      <c r="A26" s="7"/>
    </row>
    <row r="27" spans="1:1">
      <c r="A27" s="7"/>
    </row>
    <row r="28" spans="1:1">
      <c r="A28" s="7"/>
    </row>
    <row r="30" spans="1:1" ht="15.6">
      <c r="A30" s="3" t="s">
        <v>53</v>
      </c>
    </row>
    <row r="31" spans="1:1">
      <c r="A31" s="4" t="s">
        <v>54</v>
      </c>
    </row>
    <row r="32" spans="1:1">
      <c r="A32" s="4" t="s">
        <v>55</v>
      </c>
    </row>
    <row r="33" spans="1:1">
      <c r="A33" s="4"/>
    </row>
    <row r="34" spans="1:1">
      <c r="A34" s="4"/>
    </row>
    <row r="35" spans="1:1" ht="15.6">
      <c r="A35" s="3" t="s">
        <v>56</v>
      </c>
    </row>
    <row r="36" spans="1:1">
      <c r="A36" s="4" t="s">
        <v>57</v>
      </c>
    </row>
    <row r="37" spans="1:1">
      <c r="A37" s="4" t="s">
        <v>58</v>
      </c>
    </row>
    <row r="38" spans="1:1">
      <c r="A38" s="4" t="s">
        <v>63</v>
      </c>
    </row>
    <row r="39" spans="1:1">
      <c r="A39" s="4"/>
    </row>
    <row r="40" spans="1:1">
      <c r="A40" s="4"/>
    </row>
    <row r="41" spans="1:1">
      <c r="A41" s="8" t="s">
        <v>59</v>
      </c>
    </row>
    <row r="42" spans="1:1">
      <c r="A42" s="4" t="s">
        <v>60</v>
      </c>
    </row>
    <row r="43" spans="1:1">
      <c r="A43" s="4" t="s">
        <v>61</v>
      </c>
    </row>
    <row r="44" spans="1:1">
      <c r="A44" s="4"/>
    </row>
    <row r="45" spans="1:1">
      <c r="A45" s="4"/>
    </row>
    <row r="46" spans="1:1" ht="15.6">
      <c r="A46" s="3" t="s">
        <v>62</v>
      </c>
    </row>
    <row r="47" spans="1:1">
      <c r="A47" s="4" t="s">
        <v>54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Layout" zoomScaleNormal="68" workbookViewId="0">
      <selection activeCell="C7" sqref="C7"/>
    </sheetView>
  </sheetViews>
  <sheetFormatPr defaultColWidth="9.109375" defaultRowHeight="15.6"/>
  <cols>
    <col min="1" max="1" width="4.5546875" style="1" customWidth="1"/>
    <col min="2" max="2" width="4.44140625" style="1" customWidth="1"/>
    <col min="3" max="3" width="36.6640625" style="1" customWidth="1"/>
    <col min="4" max="4" width="10.6640625" style="1" customWidth="1"/>
    <col min="5" max="5" width="9.109375" style="1"/>
    <col min="6" max="6" width="10.33203125" style="1" customWidth="1"/>
    <col min="7" max="7" width="11.6640625" style="1" customWidth="1"/>
    <col min="8" max="16384" width="9.109375" style="1"/>
  </cols>
  <sheetData>
    <row r="1" spans="1:7" ht="16.2" thickBot="1"/>
    <row r="2" spans="1:7" ht="16.2" thickBot="1">
      <c r="A2" s="16" t="s">
        <v>0</v>
      </c>
      <c r="B2" s="17"/>
      <c r="C2" s="18" t="s">
        <v>1</v>
      </c>
      <c r="D2" s="19"/>
      <c r="E2" s="19"/>
      <c r="F2" s="19"/>
      <c r="G2" s="20"/>
    </row>
    <row r="3" spans="1:7">
      <c r="A3" s="9"/>
      <c r="B3" s="10"/>
      <c r="C3" s="21"/>
      <c r="D3" s="10"/>
      <c r="E3" s="10"/>
      <c r="F3" s="10"/>
      <c r="G3" s="22"/>
    </row>
    <row r="4" spans="1:7">
      <c r="A4" s="11"/>
      <c r="B4" s="12"/>
      <c r="C4" s="23"/>
      <c r="D4" s="12"/>
      <c r="E4" s="12"/>
      <c r="F4" s="12"/>
      <c r="G4" s="24"/>
    </row>
    <row r="5" spans="1:7">
      <c r="A5" s="25" t="s">
        <v>2</v>
      </c>
      <c r="B5" s="26" t="s">
        <v>3</v>
      </c>
      <c r="C5" s="27" t="s">
        <v>4</v>
      </c>
      <c r="D5" s="28" t="s">
        <v>5</v>
      </c>
      <c r="E5" s="29" t="s">
        <v>6</v>
      </c>
      <c r="F5" s="30" t="s">
        <v>29</v>
      </c>
      <c r="G5" s="31" t="s">
        <v>30</v>
      </c>
    </row>
    <row r="6" spans="1:7">
      <c r="A6" s="13"/>
      <c r="B6" s="2"/>
      <c r="C6" s="22"/>
      <c r="D6" s="22"/>
      <c r="E6" s="32"/>
      <c r="F6" s="22"/>
      <c r="G6" s="22"/>
    </row>
    <row r="7" spans="1:7" ht="84" customHeight="1">
      <c r="A7" s="83" t="s">
        <v>0</v>
      </c>
      <c r="B7" s="33" t="s">
        <v>0</v>
      </c>
      <c r="C7" s="34" t="s">
        <v>104</v>
      </c>
      <c r="D7" s="22"/>
      <c r="E7" s="32"/>
      <c r="F7" s="22"/>
      <c r="G7" s="22"/>
    </row>
    <row r="8" spans="1:7">
      <c r="A8" s="32"/>
      <c r="C8" s="22"/>
      <c r="D8" s="35" t="s">
        <v>8</v>
      </c>
      <c r="E8" s="36">
        <v>20</v>
      </c>
      <c r="F8" s="37"/>
      <c r="G8" s="37">
        <f>E8*F8</f>
        <v>0</v>
      </c>
    </row>
    <row r="9" spans="1:7">
      <c r="A9" s="40"/>
      <c r="B9" s="76"/>
      <c r="C9" s="39"/>
      <c r="D9" s="77"/>
      <c r="E9" s="78"/>
      <c r="F9" s="79"/>
      <c r="G9" s="79"/>
    </row>
    <row r="10" spans="1:7" ht="62.4">
      <c r="A10" s="81" t="s">
        <v>0</v>
      </c>
      <c r="B10" s="82" t="s">
        <v>7</v>
      </c>
      <c r="C10" s="48" t="s">
        <v>105</v>
      </c>
      <c r="D10" s="75"/>
      <c r="E10" s="36"/>
      <c r="F10" s="37"/>
      <c r="G10" s="37"/>
    </row>
    <row r="11" spans="1:7">
      <c r="A11" s="84"/>
      <c r="B11" s="85"/>
      <c r="C11" s="86"/>
      <c r="D11" s="87" t="s">
        <v>13</v>
      </c>
      <c r="E11" s="88">
        <v>23</v>
      </c>
      <c r="F11" s="89"/>
      <c r="G11" s="89">
        <f>E11*F11</f>
        <v>0</v>
      </c>
    </row>
    <row r="12" spans="1:7">
      <c r="A12" s="81"/>
      <c r="B12" s="82"/>
      <c r="C12" s="48"/>
      <c r="D12" s="75"/>
      <c r="E12" s="36"/>
      <c r="F12" s="37"/>
      <c r="G12" s="37"/>
    </row>
    <row r="13" spans="1:7" ht="54" customHeight="1">
      <c r="A13" s="81" t="s">
        <v>0</v>
      </c>
      <c r="B13" s="82" t="s">
        <v>9</v>
      </c>
      <c r="C13" s="90" t="s">
        <v>106</v>
      </c>
      <c r="D13" s="75"/>
      <c r="E13" s="36"/>
      <c r="F13" s="37"/>
      <c r="G13" s="37"/>
    </row>
    <row r="14" spans="1:7" ht="15" customHeight="1">
      <c r="A14" s="81"/>
      <c r="B14" s="82"/>
      <c r="C14" s="90"/>
      <c r="D14" s="75" t="s">
        <v>26</v>
      </c>
      <c r="E14" s="36">
        <v>1</v>
      </c>
      <c r="F14" s="37"/>
      <c r="G14" s="37">
        <f>E14*F14</f>
        <v>0</v>
      </c>
    </row>
    <row r="15" spans="1:7" ht="16.2" thickBot="1">
      <c r="A15" s="14"/>
      <c r="B15" s="2"/>
      <c r="C15" s="15"/>
      <c r="D15" s="2"/>
      <c r="E15" s="14"/>
      <c r="F15" s="14"/>
      <c r="G15" s="14"/>
    </row>
    <row r="16" spans="1:7" ht="16.2" thickBot="1">
      <c r="A16" s="16" t="s">
        <v>0</v>
      </c>
      <c r="B16" s="19"/>
      <c r="C16" s="46" t="s">
        <v>10</v>
      </c>
      <c r="D16" s="19"/>
      <c r="E16" s="19"/>
      <c r="F16" s="19"/>
      <c r="G16" s="47">
        <f>SUM(G8:G15)</f>
        <v>0</v>
      </c>
    </row>
  </sheetData>
  <pageMargins left="0.7" right="0.625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Layout" topLeftCell="A13" zoomScale="85" zoomScaleNormal="70" zoomScalePageLayoutView="85" workbookViewId="0">
      <selection activeCell="F16" sqref="F16"/>
    </sheetView>
  </sheetViews>
  <sheetFormatPr defaultColWidth="9.109375" defaultRowHeight="15.6"/>
  <cols>
    <col min="1" max="1" width="4.88671875" style="1" customWidth="1"/>
    <col min="2" max="2" width="4.5546875" style="1" customWidth="1"/>
    <col min="3" max="3" width="35.88671875" style="1" customWidth="1"/>
    <col min="4" max="4" width="8.109375" style="1" customWidth="1"/>
    <col min="5" max="5" width="9.6640625" style="1" customWidth="1"/>
    <col min="6" max="6" width="11.5546875" style="1" customWidth="1"/>
    <col min="7" max="7" width="14.33203125" style="1" customWidth="1"/>
    <col min="8" max="16384" width="9.109375" style="1"/>
  </cols>
  <sheetData>
    <row r="1" spans="1:7" ht="16.2" thickBot="1"/>
    <row r="2" spans="1:7" ht="18" customHeight="1" thickBot="1">
      <c r="A2" s="49" t="s">
        <v>9</v>
      </c>
      <c r="B2" s="50"/>
      <c r="C2" s="51" t="s">
        <v>11</v>
      </c>
      <c r="D2" s="51"/>
      <c r="E2" s="52"/>
      <c r="F2" s="53"/>
      <c r="G2" s="54"/>
    </row>
    <row r="3" spans="1:7">
      <c r="A3" s="55"/>
      <c r="C3" s="21"/>
      <c r="D3" s="21"/>
      <c r="E3" s="21"/>
      <c r="F3" s="21"/>
      <c r="G3" s="22"/>
    </row>
    <row r="4" spans="1:7">
      <c r="A4" s="41"/>
      <c r="C4" s="56" t="s">
        <v>12</v>
      </c>
      <c r="D4" s="21"/>
      <c r="E4" s="21"/>
      <c r="F4" s="21"/>
      <c r="G4" s="22"/>
    </row>
    <row r="5" spans="1:7" ht="80.25" customHeight="1">
      <c r="A5" s="41"/>
      <c r="C5" s="57" t="s">
        <v>31</v>
      </c>
      <c r="D5" s="21"/>
      <c r="E5" s="21"/>
      <c r="F5" s="21"/>
      <c r="G5" s="22"/>
    </row>
    <row r="6" spans="1:7" ht="17.25" customHeight="1">
      <c r="A6" s="58"/>
      <c r="B6" s="23"/>
      <c r="C6" s="59"/>
      <c r="D6" s="23"/>
      <c r="E6" s="23"/>
      <c r="F6" s="23"/>
      <c r="G6" s="24"/>
    </row>
    <row r="7" spans="1:7">
      <c r="A7" s="68" t="s">
        <v>2</v>
      </c>
      <c r="B7" s="102" t="s">
        <v>3</v>
      </c>
      <c r="C7" s="60" t="s">
        <v>4</v>
      </c>
      <c r="D7" s="28" t="s">
        <v>5</v>
      </c>
      <c r="E7" s="61" t="s">
        <v>6</v>
      </c>
      <c r="F7" s="30" t="s">
        <v>29</v>
      </c>
      <c r="G7" s="31" t="s">
        <v>30</v>
      </c>
    </row>
    <row r="8" spans="1:7">
      <c r="A8" s="103"/>
      <c r="B8" s="105"/>
      <c r="C8" s="104"/>
      <c r="D8" s="69"/>
      <c r="E8" s="70"/>
      <c r="F8" s="71"/>
      <c r="G8" s="72"/>
    </row>
    <row r="9" spans="1:7" ht="238.5" customHeight="1">
      <c r="A9" s="73" t="s">
        <v>9</v>
      </c>
      <c r="B9" s="95" t="s">
        <v>0</v>
      </c>
      <c r="C9" s="97" t="s">
        <v>107</v>
      </c>
      <c r="D9" s="69"/>
      <c r="E9" s="70"/>
      <c r="F9" s="71"/>
      <c r="G9" s="72"/>
    </row>
    <row r="10" spans="1:7" ht="20.25" customHeight="1">
      <c r="A10" s="98"/>
      <c r="B10" s="99"/>
      <c r="C10" s="100"/>
      <c r="D10" s="112" t="s">
        <v>13</v>
      </c>
      <c r="E10" s="113">
        <v>33</v>
      </c>
      <c r="F10" s="101"/>
      <c r="G10" s="114">
        <f>E10*F10</f>
        <v>0</v>
      </c>
    </row>
    <row r="11" spans="1:7">
      <c r="A11" s="32"/>
      <c r="C11" s="32"/>
      <c r="D11" s="22"/>
      <c r="E11" s="22"/>
      <c r="F11" s="22"/>
      <c r="G11" s="22"/>
    </row>
    <row r="12" spans="1:7" ht="200.25" customHeight="1">
      <c r="A12" s="62" t="s">
        <v>9</v>
      </c>
      <c r="B12" s="63" t="s">
        <v>7</v>
      </c>
      <c r="C12" s="96" t="s">
        <v>140</v>
      </c>
      <c r="D12" s="22"/>
      <c r="E12" s="22"/>
      <c r="F12" s="22"/>
      <c r="G12" s="22"/>
    </row>
    <row r="13" spans="1:7" ht="19.5" customHeight="1">
      <c r="A13" s="62"/>
      <c r="B13" s="63"/>
      <c r="C13" s="96"/>
      <c r="D13" s="22"/>
      <c r="E13" s="22"/>
      <c r="F13" s="22"/>
      <c r="G13" s="22"/>
    </row>
    <row r="14" spans="1:7" ht="138" customHeight="1">
      <c r="A14" s="62"/>
      <c r="B14" s="63"/>
      <c r="C14" s="96"/>
      <c r="D14" s="22"/>
      <c r="E14" s="22"/>
      <c r="F14" s="22"/>
      <c r="G14" s="22"/>
    </row>
    <row r="15" spans="1:7" ht="51" customHeight="1">
      <c r="A15" s="62"/>
      <c r="B15" s="63"/>
      <c r="C15" s="96" t="s">
        <v>93</v>
      </c>
      <c r="D15" s="22"/>
      <c r="E15" s="22"/>
      <c r="F15" s="22"/>
      <c r="G15" s="22"/>
    </row>
    <row r="16" spans="1:7">
      <c r="A16" s="32"/>
      <c r="C16" s="32"/>
      <c r="D16" s="35" t="s">
        <v>13</v>
      </c>
      <c r="E16" s="64">
        <v>33</v>
      </c>
      <c r="F16" s="65"/>
      <c r="G16" s="65">
        <f>E16*F16</f>
        <v>0</v>
      </c>
    </row>
    <row r="17" spans="1:7">
      <c r="A17" s="40"/>
      <c r="B17" s="76"/>
      <c r="C17" s="110"/>
      <c r="D17" s="92"/>
      <c r="E17" s="106"/>
      <c r="F17" s="107"/>
      <c r="G17" s="107"/>
    </row>
    <row r="18" spans="1:7" ht="53.25" customHeight="1">
      <c r="A18" s="80" t="s">
        <v>9</v>
      </c>
      <c r="B18" s="111" t="s">
        <v>9</v>
      </c>
      <c r="C18" s="109" t="s">
        <v>108</v>
      </c>
      <c r="D18" s="91"/>
      <c r="E18" s="64"/>
      <c r="F18" s="65"/>
      <c r="G18" s="65"/>
    </row>
    <row r="19" spans="1:7">
      <c r="A19" s="32"/>
      <c r="C19" s="32"/>
      <c r="D19" s="35" t="s">
        <v>131</v>
      </c>
      <c r="E19" s="265">
        <v>23</v>
      </c>
      <c r="F19" s="65"/>
      <c r="G19" s="65">
        <f>E19*F19</f>
        <v>0</v>
      </c>
    </row>
    <row r="20" spans="1:7" ht="16.2" thickBot="1">
      <c r="A20" s="66"/>
      <c r="C20" s="66"/>
      <c r="D20" s="67"/>
      <c r="E20" s="67"/>
      <c r="F20" s="67"/>
      <c r="G20" s="67"/>
    </row>
    <row r="21" spans="1:7" ht="16.5" customHeight="1" thickBot="1">
      <c r="A21" s="49" t="s">
        <v>9</v>
      </c>
      <c r="B21" s="50"/>
      <c r="C21" s="268" t="s">
        <v>25</v>
      </c>
      <c r="D21" s="268"/>
      <c r="E21" s="268"/>
      <c r="F21" s="268"/>
      <c r="G21" s="115">
        <f>SUM(G10:G20)</f>
        <v>0</v>
      </c>
    </row>
  </sheetData>
  <mergeCells count="1">
    <mergeCell ref="C21:F21"/>
  </mergeCells>
  <pageMargins left="0.7" right="0.66885964912280704" top="0.75" bottom="0.75" header="0.3" footer="0.3"/>
  <pageSetup paperSize="9" scale="98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view="pageLayout" zoomScaleNormal="100" workbookViewId="0">
      <selection activeCell="C7" sqref="C7"/>
    </sheetView>
  </sheetViews>
  <sheetFormatPr defaultColWidth="9.109375" defaultRowHeight="15.6"/>
  <cols>
    <col min="1" max="1" width="5.44140625" style="1" customWidth="1"/>
    <col min="2" max="2" width="3.88671875" style="1" customWidth="1"/>
    <col min="3" max="3" width="34.109375" style="1" customWidth="1"/>
    <col min="4" max="4" width="9.109375" style="1" customWidth="1"/>
    <col min="5" max="5" width="9.33203125" style="1" bestFit="1" customWidth="1"/>
    <col min="6" max="6" width="12" style="1" bestFit="1" customWidth="1"/>
    <col min="7" max="7" width="14" style="1" bestFit="1" customWidth="1"/>
    <col min="8" max="16384" width="9.109375" style="1"/>
  </cols>
  <sheetData>
    <row r="1" spans="1:7" ht="16.2" thickBot="1"/>
    <row r="2" spans="1:7" ht="14.25" customHeight="1" thickBot="1">
      <c r="A2" s="116" t="s">
        <v>84</v>
      </c>
      <c r="B2" s="50"/>
      <c r="C2" s="51" t="s">
        <v>109</v>
      </c>
      <c r="D2" s="51"/>
      <c r="E2" s="52"/>
      <c r="F2" s="53"/>
      <c r="G2" s="117"/>
    </row>
    <row r="3" spans="1:7">
      <c r="A3" s="58"/>
      <c r="B3" s="23"/>
      <c r="C3" s="26"/>
      <c r="D3" s="23"/>
      <c r="E3" s="23"/>
      <c r="F3" s="23"/>
      <c r="G3" s="24"/>
    </row>
    <row r="4" spans="1:7">
      <c r="A4" s="118" t="s">
        <v>2</v>
      </c>
      <c r="B4" s="119" t="s">
        <v>3</v>
      </c>
      <c r="C4" s="120" t="s">
        <v>4</v>
      </c>
      <c r="D4" s="121" t="s">
        <v>5</v>
      </c>
      <c r="E4" s="122" t="s">
        <v>6</v>
      </c>
      <c r="F4" s="123" t="s">
        <v>29</v>
      </c>
      <c r="G4" s="124" t="s">
        <v>30</v>
      </c>
    </row>
    <row r="5" spans="1:7">
      <c r="A5" s="125"/>
      <c r="B5" s="126"/>
      <c r="C5" s="127"/>
      <c r="D5" s="128"/>
      <c r="E5" s="129"/>
      <c r="F5" s="130"/>
      <c r="G5" s="131"/>
    </row>
    <row r="6" spans="1:7" ht="55.5" customHeight="1">
      <c r="A6" s="132" t="s">
        <v>84</v>
      </c>
      <c r="B6" s="133" t="s">
        <v>0</v>
      </c>
      <c r="C6" s="134" t="s">
        <v>141</v>
      </c>
      <c r="D6" s="92"/>
      <c r="E6" s="92"/>
      <c r="F6" s="40"/>
      <c r="G6" s="39"/>
    </row>
    <row r="7" spans="1:7">
      <c r="A7" s="139"/>
      <c r="B7" s="140"/>
      <c r="C7" s="141"/>
      <c r="D7" s="142" t="s">
        <v>13</v>
      </c>
      <c r="E7" s="143">
        <v>61</v>
      </c>
      <c r="F7" s="144"/>
      <c r="G7" s="145">
        <f>E7*F7</f>
        <v>0</v>
      </c>
    </row>
    <row r="8" spans="1:7" ht="16.2" thickBot="1">
      <c r="A8" s="146"/>
      <c r="B8" s="147"/>
      <c r="C8" s="138"/>
      <c r="D8" s="91"/>
      <c r="E8" s="91"/>
      <c r="F8" s="32"/>
      <c r="G8" s="22"/>
    </row>
    <row r="9" spans="1:7" ht="16.2" thickBot="1">
      <c r="A9" s="116" t="s">
        <v>84</v>
      </c>
      <c r="B9" s="19"/>
      <c r="C9" s="148" t="s">
        <v>110</v>
      </c>
      <c r="D9" s="19"/>
      <c r="E9" s="19"/>
      <c r="F9" s="19"/>
      <c r="G9" s="149">
        <f>SUM(G6:G7)</f>
        <v>0</v>
      </c>
    </row>
  </sheetData>
  <pageMargins left="0.7" right="0.7" top="0.75" bottom="0.75" header="0.3" footer="0.3"/>
  <pageSetup paperSize="9" scale="9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Layout" zoomScale="85" zoomScaleNormal="73" zoomScalePageLayoutView="85" workbookViewId="0">
      <selection activeCell="C10" sqref="C10"/>
    </sheetView>
  </sheetViews>
  <sheetFormatPr defaultColWidth="9.109375" defaultRowHeight="15.6"/>
  <cols>
    <col min="1" max="1" width="5" style="1" customWidth="1"/>
    <col min="2" max="2" width="4.109375" style="1" customWidth="1"/>
    <col min="3" max="3" width="31.109375" style="1" customWidth="1"/>
    <col min="4" max="4" width="6.88671875" style="1" customWidth="1"/>
    <col min="5" max="5" width="8.6640625" style="1" customWidth="1"/>
    <col min="6" max="6" width="14.44140625" style="1" customWidth="1"/>
    <col min="7" max="7" width="16.6640625" style="1" customWidth="1"/>
    <col min="8" max="16384" width="9.109375" style="1"/>
  </cols>
  <sheetData>
    <row r="1" spans="1:10" ht="16.2" thickBot="1"/>
    <row r="2" spans="1:10" ht="16.2" thickBot="1">
      <c r="A2" s="153" t="s">
        <v>16</v>
      </c>
      <c r="B2" s="52"/>
      <c r="C2" s="50" t="s">
        <v>24</v>
      </c>
      <c r="D2" s="19"/>
      <c r="E2" s="19"/>
      <c r="F2" s="19"/>
      <c r="G2" s="20"/>
    </row>
    <row r="3" spans="1:10">
      <c r="A3" s="41"/>
      <c r="C3" s="2"/>
      <c r="D3" s="2"/>
      <c r="E3" s="2"/>
      <c r="F3" s="2"/>
      <c r="G3" s="150"/>
    </row>
    <row r="4" spans="1:10">
      <c r="A4" s="41"/>
      <c r="C4" s="267" t="s">
        <v>12</v>
      </c>
      <c r="D4" s="2"/>
      <c r="E4" s="2"/>
      <c r="F4" s="2"/>
      <c r="G4" s="151"/>
    </row>
    <row r="5" spans="1:10" ht="116.25" customHeight="1">
      <c r="A5" s="41"/>
      <c r="C5" s="136" t="s">
        <v>14</v>
      </c>
      <c r="D5" s="2"/>
      <c r="E5" s="2"/>
      <c r="F5" s="2"/>
      <c r="G5" s="151"/>
      <c r="I5" s="2"/>
      <c r="J5" s="2"/>
    </row>
    <row r="6" spans="1:10">
      <c r="A6" s="58"/>
      <c r="B6" s="23"/>
      <c r="C6" s="12"/>
      <c r="D6" s="12"/>
      <c r="E6" s="12"/>
      <c r="F6" s="12"/>
      <c r="G6" s="152"/>
    </row>
    <row r="7" spans="1:10">
      <c r="A7" s="154" t="s">
        <v>2</v>
      </c>
      <c r="B7" s="155" t="s">
        <v>3</v>
      </c>
      <c r="C7" s="156" t="s">
        <v>4</v>
      </c>
      <c r="D7" s="157" t="s">
        <v>5</v>
      </c>
      <c r="E7" s="122" t="s">
        <v>6</v>
      </c>
      <c r="F7" s="123" t="s">
        <v>29</v>
      </c>
      <c r="G7" s="158" t="s">
        <v>30</v>
      </c>
    </row>
    <row r="8" spans="1:10">
      <c r="A8" s="32"/>
      <c r="B8" s="32"/>
      <c r="C8" s="22"/>
      <c r="D8" s="32"/>
      <c r="E8" s="32"/>
      <c r="F8" s="32"/>
      <c r="G8" s="32"/>
    </row>
    <row r="9" spans="1:10" ht="390" customHeight="1">
      <c r="A9" s="137" t="s">
        <v>16</v>
      </c>
      <c r="B9" s="137" t="s">
        <v>0</v>
      </c>
      <c r="C9" s="136" t="s">
        <v>142</v>
      </c>
      <c r="D9" s="32"/>
      <c r="E9" s="32"/>
      <c r="F9" s="32"/>
      <c r="G9" s="32"/>
    </row>
    <row r="10" spans="1:10" ht="118.5" customHeight="1">
      <c r="A10" s="137"/>
      <c r="B10" s="137"/>
      <c r="C10" s="136" t="s">
        <v>32</v>
      </c>
      <c r="D10" s="32"/>
      <c r="E10" s="32"/>
      <c r="F10" s="32"/>
      <c r="G10" s="32"/>
    </row>
    <row r="11" spans="1:10" ht="15.75" customHeight="1">
      <c r="A11" s="137"/>
      <c r="B11" s="137"/>
      <c r="C11" s="136"/>
      <c r="D11" s="32"/>
      <c r="E11" s="32"/>
      <c r="F11" s="32"/>
      <c r="G11" s="32"/>
    </row>
    <row r="12" spans="1:10" ht="19.5" customHeight="1">
      <c r="A12" s="137"/>
      <c r="B12" s="137"/>
      <c r="C12" s="136" t="s">
        <v>111</v>
      </c>
      <c r="D12" s="32"/>
      <c r="E12" s="32"/>
      <c r="F12" s="32"/>
      <c r="G12" s="32"/>
    </row>
    <row r="13" spans="1:10" ht="19.5" customHeight="1">
      <c r="A13" s="137"/>
      <c r="B13" s="137"/>
      <c r="C13" s="136" t="s">
        <v>112</v>
      </c>
      <c r="D13" s="32"/>
      <c r="E13" s="32"/>
      <c r="F13" s="32"/>
      <c r="G13" s="32"/>
    </row>
    <row r="14" spans="1:10">
      <c r="A14" s="32"/>
      <c r="B14" s="32"/>
      <c r="C14" s="22"/>
      <c r="D14" s="91" t="s">
        <v>15</v>
      </c>
      <c r="E14" s="94">
        <v>1</v>
      </c>
      <c r="F14" s="159"/>
      <c r="G14" s="160">
        <f>E14*F14</f>
        <v>0</v>
      </c>
    </row>
    <row r="15" spans="1:10" ht="16.2" thickBot="1">
      <c r="A15" s="32"/>
      <c r="B15" s="32"/>
      <c r="C15" s="22"/>
      <c r="D15" s="91"/>
      <c r="E15" s="91"/>
      <c r="F15" s="32"/>
      <c r="G15" s="32"/>
    </row>
    <row r="16" spans="1:10" ht="17.25" customHeight="1" thickBot="1">
      <c r="A16" s="161" t="s">
        <v>16</v>
      </c>
      <c r="B16" s="162"/>
      <c r="C16" s="163" t="s">
        <v>28</v>
      </c>
      <c r="D16" s="19"/>
      <c r="E16" s="19"/>
      <c r="F16" s="19"/>
      <c r="G16" s="164">
        <f>SUM(G13:G15)</f>
        <v>0</v>
      </c>
    </row>
  </sheetData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view="pageLayout" zoomScale="80" zoomScaleNormal="73" zoomScalePageLayoutView="80" workbookViewId="0">
      <selection activeCell="F7" sqref="F7"/>
    </sheetView>
  </sheetViews>
  <sheetFormatPr defaultColWidth="9.109375" defaultRowHeight="15.6"/>
  <cols>
    <col min="1" max="1" width="5" style="1" customWidth="1"/>
    <col min="2" max="2" width="4.109375" style="1" customWidth="1"/>
    <col min="3" max="3" width="31.109375" style="1" customWidth="1"/>
    <col min="4" max="4" width="6.88671875" style="1" customWidth="1"/>
    <col min="5" max="5" width="8.6640625" style="1" customWidth="1"/>
    <col min="6" max="6" width="14.44140625" style="1" customWidth="1"/>
    <col min="7" max="7" width="16.6640625" style="1" customWidth="1"/>
    <col min="8" max="16384" width="9.109375" style="1"/>
  </cols>
  <sheetData>
    <row r="1" spans="1:7" ht="16.2" thickBot="1"/>
    <row r="2" spans="1:7" ht="16.2" thickBot="1">
      <c r="A2" s="153" t="s">
        <v>27</v>
      </c>
      <c r="B2" s="52"/>
      <c r="C2" s="50" t="s">
        <v>17</v>
      </c>
      <c r="D2" s="19"/>
      <c r="E2" s="19"/>
      <c r="F2" s="19"/>
      <c r="G2" s="20"/>
    </row>
    <row r="3" spans="1:7">
      <c r="A3" s="58"/>
      <c r="B3" s="23"/>
      <c r="C3" s="12"/>
      <c r="D3" s="12"/>
      <c r="E3" s="12"/>
      <c r="F3" s="12"/>
      <c r="G3" s="152"/>
    </row>
    <row r="4" spans="1:7">
      <c r="A4" s="154" t="s">
        <v>2</v>
      </c>
      <c r="B4" s="155" t="s">
        <v>3</v>
      </c>
      <c r="C4" s="156" t="s">
        <v>4</v>
      </c>
      <c r="D4" s="157" t="s">
        <v>5</v>
      </c>
      <c r="E4" s="122" t="s">
        <v>6</v>
      </c>
      <c r="F4" s="123" t="s">
        <v>29</v>
      </c>
      <c r="G4" s="158" t="s">
        <v>30</v>
      </c>
    </row>
    <row r="5" spans="1:7">
      <c r="A5" s="32"/>
      <c r="B5" s="32"/>
      <c r="C5" s="22"/>
      <c r="D5" s="32"/>
      <c r="E5" s="32"/>
      <c r="F5" s="32"/>
      <c r="G5" s="32"/>
    </row>
    <row r="6" spans="1:7" ht="36.75" customHeight="1">
      <c r="A6" s="137" t="s">
        <v>27</v>
      </c>
      <c r="B6" s="137" t="s">
        <v>0</v>
      </c>
      <c r="C6" s="136" t="s">
        <v>122</v>
      </c>
      <c r="D6" s="32"/>
      <c r="E6" s="32"/>
      <c r="F6" s="32"/>
      <c r="G6" s="32"/>
    </row>
    <row r="7" spans="1:7">
      <c r="A7" s="32"/>
      <c r="B7" s="32"/>
      <c r="C7" s="22"/>
      <c r="D7" s="91" t="s">
        <v>8</v>
      </c>
      <c r="E7" s="165">
        <v>30</v>
      </c>
      <c r="F7" s="159"/>
      <c r="G7" s="160">
        <f>E7*F7</f>
        <v>0</v>
      </c>
    </row>
    <row r="8" spans="1:7" ht="16.2" thickBot="1">
      <c r="A8" s="32"/>
      <c r="B8" s="32"/>
      <c r="C8" s="22"/>
      <c r="D8" s="91"/>
      <c r="E8" s="91"/>
      <c r="F8" s="32"/>
      <c r="G8" s="32"/>
    </row>
    <row r="9" spans="1:7" ht="17.25" customHeight="1" thickBot="1">
      <c r="A9" s="161" t="s">
        <v>27</v>
      </c>
      <c r="B9" s="162"/>
      <c r="C9" s="163" t="s">
        <v>123</v>
      </c>
      <c r="D9" s="19"/>
      <c r="E9" s="19"/>
      <c r="F9" s="19"/>
      <c r="G9" s="164">
        <f>SUM(G6:G7)</f>
        <v>0</v>
      </c>
    </row>
  </sheetData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view="pageLayout" topLeftCell="A58" workbookViewId="0">
      <selection activeCell="C63" sqref="C63"/>
    </sheetView>
  </sheetViews>
  <sheetFormatPr defaultColWidth="9.109375" defaultRowHeight="15.6"/>
  <cols>
    <col min="1" max="1" width="4.33203125" style="1" customWidth="1"/>
    <col min="2" max="2" width="5.6640625" style="1" customWidth="1"/>
    <col min="3" max="3" width="34.109375" style="1" customWidth="1"/>
    <col min="4" max="4" width="10" style="1" customWidth="1"/>
    <col min="5" max="5" width="7.44140625" style="1" customWidth="1"/>
    <col min="6" max="6" width="13.109375" style="1" customWidth="1"/>
    <col min="7" max="7" width="12.5546875" style="1" customWidth="1"/>
    <col min="8" max="16384" width="9.109375" style="1"/>
  </cols>
  <sheetData>
    <row r="1" spans="1:7" ht="16.2" thickBot="1"/>
    <row r="2" spans="1:7" ht="17.25" customHeight="1" thickBot="1">
      <c r="A2" s="116" t="s">
        <v>124</v>
      </c>
      <c r="B2" s="50"/>
      <c r="C2" s="269" t="s">
        <v>67</v>
      </c>
      <c r="D2" s="270"/>
      <c r="E2" s="270"/>
      <c r="F2" s="270"/>
      <c r="G2" s="271"/>
    </row>
    <row r="3" spans="1:7" ht="17.25" customHeight="1">
      <c r="A3" s="175"/>
      <c r="B3" s="176"/>
      <c r="C3" s="177"/>
      <c r="D3" s="177"/>
      <c r="E3" s="178"/>
      <c r="F3" s="179"/>
      <c r="G3" s="180"/>
    </row>
    <row r="4" spans="1:7" ht="17.25" customHeight="1">
      <c r="A4" s="135"/>
      <c r="B4" s="74"/>
      <c r="C4" s="272" t="s">
        <v>68</v>
      </c>
      <c r="D4" s="273"/>
      <c r="E4" s="273"/>
      <c r="F4" s="181"/>
      <c r="G4" s="182"/>
    </row>
    <row r="5" spans="1:7">
      <c r="A5" s="58"/>
      <c r="B5" s="23"/>
      <c r="C5" s="26"/>
      <c r="D5" s="23"/>
      <c r="E5" s="23"/>
      <c r="F5" s="23"/>
      <c r="G5" s="24"/>
    </row>
    <row r="6" spans="1:7">
      <c r="A6" s="118" t="s">
        <v>2</v>
      </c>
      <c r="B6" s="119" t="s">
        <v>3</v>
      </c>
      <c r="C6" s="120" t="s">
        <v>4</v>
      </c>
      <c r="D6" s="121" t="s">
        <v>5</v>
      </c>
      <c r="E6" s="122" t="s">
        <v>6</v>
      </c>
      <c r="F6" s="123" t="s">
        <v>29</v>
      </c>
      <c r="G6" s="124" t="s">
        <v>30</v>
      </c>
    </row>
    <row r="7" spans="1:7">
      <c r="A7" s="125"/>
      <c r="B7" s="126"/>
      <c r="C7" s="127"/>
      <c r="D7" s="128"/>
      <c r="E7" s="129"/>
      <c r="F7" s="130"/>
      <c r="G7" s="131"/>
    </row>
    <row r="8" spans="1:7" ht="17.25" customHeight="1">
      <c r="A8" s="132" t="s">
        <v>124</v>
      </c>
      <c r="B8" s="183" t="s">
        <v>0</v>
      </c>
      <c r="C8" s="184" t="s">
        <v>34</v>
      </c>
      <c r="D8" s="92"/>
      <c r="E8" s="92"/>
      <c r="F8" s="40"/>
      <c r="G8" s="39"/>
    </row>
    <row r="9" spans="1:7" ht="17.25" customHeight="1">
      <c r="A9" s="132"/>
      <c r="B9" s="183"/>
      <c r="C9" s="184"/>
      <c r="D9" s="92"/>
      <c r="E9" s="92"/>
      <c r="F9" s="40"/>
      <c r="G9" s="39"/>
    </row>
    <row r="10" spans="1:7" ht="17.25" customHeight="1">
      <c r="A10" s="185"/>
      <c r="B10" s="186"/>
      <c r="C10" s="187" t="s">
        <v>113</v>
      </c>
      <c r="D10" s="142"/>
      <c r="E10" s="142"/>
      <c r="F10" s="38"/>
      <c r="G10" s="24"/>
    </row>
    <row r="11" spans="1:7" ht="67.5" customHeight="1">
      <c r="A11" s="132"/>
      <c r="B11" s="183"/>
      <c r="C11" s="134" t="s">
        <v>135</v>
      </c>
      <c r="D11" s="92" t="s">
        <v>15</v>
      </c>
      <c r="E11" s="92">
        <v>1</v>
      </c>
      <c r="F11" s="188"/>
      <c r="G11" s="79">
        <f t="shared" ref="G11:G18" si="0">E11*F11</f>
        <v>0</v>
      </c>
    </row>
    <row r="12" spans="1:7" ht="34.5" customHeight="1">
      <c r="A12" s="132"/>
      <c r="B12" s="183"/>
      <c r="C12" s="134" t="s">
        <v>69</v>
      </c>
      <c r="D12" s="92" t="s">
        <v>15</v>
      </c>
      <c r="E12" s="92">
        <v>1</v>
      </c>
      <c r="F12" s="188"/>
      <c r="G12" s="79">
        <f t="shared" si="0"/>
        <v>0</v>
      </c>
    </row>
    <row r="13" spans="1:7" ht="48" customHeight="1">
      <c r="A13" s="132"/>
      <c r="B13" s="183"/>
      <c r="C13" s="134" t="s">
        <v>94</v>
      </c>
      <c r="D13" s="92" t="s">
        <v>15</v>
      </c>
      <c r="E13" s="92">
        <v>1</v>
      </c>
      <c r="F13" s="188"/>
      <c r="G13" s="79">
        <f t="shared" si="0"/>
        <v>0</v>
      </c>
    </row>
    <row r="14" spans="1:7" ht="52.5" customHeight="1">
      <c r="A14" s="132"/>
      <c r="B14" s="183"/>
      <c r="C14" s="134" t="s">
        <v>95</v>
      </c>
      <c r="D14" s="92" t="s">
        <v>15</v>
      </c>
      <c r="E14" s="92">
        <v>4</v>
      </c>
      <c r="F14" s="188"/>
      <c r="G14" s="79">
        <f t="shared" si="0"/>
        <v>0</v>
      </c>
    </row>
    <row r="15" spans="1:7" ht="49.5" customHeight="1">
      <c r="A15" s="132"/>
      <c r="B15" s="183"/>
      <c r="C15" s="134" t="s">
        <v>96</v>
      </c>
      <c r="D15" s="92" t="s">
        <v>15</v>
      </c>
      <c r="E15" s="92">
        <v>5</v>
      </c>
      <c r="F15" s="188"/>
      <c r="G15" s="79">
        <f t="shared" si="0"/>
        <v>0</v>
      </c>
    </row>
    <row r="16" spans="1:7" ht="23.25" customHeight="1">
      <c r="A16" s="132"/>
      <c r="B16" s="183"/>
      <c r="C16" s="134" t="s">
        <v>35</v>
      </c>
      <c r="D16" s="92" t="s">
        <v>15</v>
      </c>
      <c r="E16" s="92">
        <v>3</v>
      </c>
      <c r="F16" s="188"/>
      <c r="G16" s="79">
        <f t="shared" si="0"/>
        <v>0</v>
      </c>
    </row>
    <row r="17" spans="1:7" ht="37.5" customHeight="1">
      <c r="A17" s="132"/>
      <c r="B17" s="183"/>
      <c r="C17" s="134" t="s">
        <v>97</v>
      </c>
      <c r="D17" s="92" t="s">
        <v>15</v>
      </c>
      <c r="E17" s="92">
        <v>2</v>
      </c>
      <c r="F17" s="188"/>
      <c r="G17" s="79">
        <f t="shared" si="0"/>
        <v>0</v>
      </c>
    </row>
    <row r="18" spans="1:7" ht="132" customHeight="1">
      <c r="A18" s="189"/>
      <c r="B18" s="190"/>
      <c r="C18" s="191" t="s">
        <v>143</v>
      </c>
      <c r="D18" s="192" t="s">
        <v>15</v>
      </c>
      <c r="E18" s="192">
        <v>1</v>
      </c>
      <c r="F18" s="193"/>
      <c r="G18" s="79">
        <f t="shared" si="0"/>
        <v>0</v>
      </c>
    </row>
    <row r="19" spans="1:7" ht="18" customHeight="1">
      <c r="A19" s="189"/>
      <c r="B19" s="190"/>
      <c r="C19" s="191"/>
      <c r="D19" s="195"/>
      <c r="E19" s="195"/>
      <c r="F19" s="193"/>
      <c r="G19" s="194"/>
    </row>
    <row r="20" spans="1:7" ht="18" customHeight="1">
      <c r="A20" s="189" t="s">
        <v>124</v>
      </c>
      <c r="B20" s="190" t="s">
        <v>0</v>
      </c>
      <c r="C20" s="196" t="s">
        <v>70</v>
      </c>
      <c r="D20" s="197"/>
      <c r="E20" s="197"/>
      <c r="F20" s="194"/>
      <c r="G20" s="194">
        <f>SUM(G11:G19)</f>
        <v>0</v>
      </c>
    </row>
    <row r="21" spans="1:7" ht="60" customHeight="1">
      <c r="A21" s="198"/>
      <c r="B21" s="198"/>
      <c r="C21" s="199"/>
      <c r="D21" s="200"/>
      <c r="E21" s="200"/>
      <c r="F21" s="201"/>
      <c r="G21" s="201"/>
    </row>
    <row r="22" spans="1:7" ht="40.5" customHeight="1">
      <c r="A22" s="198"/>
      <c r="B22" s="198"/>
      <c r="C22" s="199"/>
      <c r="D22" s="200"/>
      <c r="E22" s="200"/>
      <c r="F22" s="201"/>
      <c r="G22" s="201"/>
    </row>
    <row r="23" spans="1:7" ht="33" customHeight="1">
      <c r="A23" s="189" t="s">
        <v>124</v>
      </c>
      <c r="B23" s="190" t="s">
        <v>7</v>
      </c>
      <c r="C23" s="202" t="s">
        <v>71</v>
      </c>
      <c r="D23" s="192"/>
      <c r="E23" s="192"/>
      <c r="F23" s="193"/>
      <c r="G23" s="194"/>
    </row>
    <row r="24" spans="1:7">
      <c r="A24" s="203"/>
      <c r="B24" s="204"/>
      <c r="C24" s="76"/>
      <c r="D24" s="92"/>
      <c r="E24" s="92"/>
      <c r="F24" s="188"/>
      <c r="G24" s="79"/>
    </row>
    <row r="25" spans="1:7" ht="35.25" customHeight="1">
      <c r="A25" s="205"/>
      <c r="B25" s="206" t="s">
        <v>72</v>
      </c>
      <c r="C25" s="207" t="s">
        <v>36</v>
      </c>
      <c r="D25" s="142"/>
      <c r="E25" s="142"/>
      <c r="F25" s="208"/>
      <c r="G25" s="89"/>
    </row>
    <row r="26" spans="1:7" ht="18" customHeight="1">
      <c r="A26" s="209"/>
      <c r="B26" s="210"/>
      <c r="C26" s="108" t="s">
        <v>37</v>
      </c>
      <c r="D26" s="192" t="s">
        <v>38</v>
      </c>
      <c r="E26" s="192">
        <v>100</v>
      </c>
      <c r="F26" s="193"/>
      <c r="G26" s="194"/>
    </row>
    <row r="27" spans="1:7" ht="18" customHeight="1">
      <c r="A27" s="209"/>
      <c r="B27" s="210"/>
      <c r="C27" s="108" t="s">
        <v>39</v>
      </c>
      <c r="D27" s="192" t="s">
        <v>38</v>
      </c>
      <c r="E27" s="192">
        <v>100</v>
      </c>
      <c r="F27" s="193"/>
      <c r="G27" s="194"/>
    </row>
    <row r="28" spans="1:7" ht="18.75" customHeight="1">
      <c r="A28" s="209"/>
      <c r="B28" s="210"/>
      <c r="C28" s="108" t="s">
        <v>40</v>
      </c>
      <c r="D28" s="192" t="s">
        <v>38</v>
      </c>
      <c r="E28" s="192">
        <v>80</v>
      </c>
      <c r="F28" s="193"/>
      <c r="G28" s="194"/>
    </row>
    <row r="29" spans="1:7" ht="18.75" customHeight="1">
      <c r="A29" s="209"/>
      <c r="B29" s="210"/>
      <c r="C29" s="108" t="s">
        <v>41</v>
      </c>
      <c r="D29" s="192" t="s">
        <v>38</v>
      </c>
      <c r="E29" s="192">
        <v>60</v>
      </c>
      <c r="F29" s="193"/>
      <c r="G29" s="194"/>
    </row>
    <row r="30" spans="1:7" ht="18" customHeight="1">
      <c r="A30" s="209"/>
      <c r="B30" s="210"/>
      <c r="C30" s="108" t="s">
        <v>42</v>
      </c>
      <c r="D30" s="192" t="s">
        <v>38</v>
      </c>
      <c r="E30" s="192">
        <v>20</v>
      </c>
      <c r="F30" s="193"/>
      <c r="G30" s="194"/>
    </row>
    <row r="31" spans="1:7" ht="18" customHeight="1">
      <c r="A31" s="211"/>
      <c r="B31" s="212"/>
      <c r="C31" s="213" t="s">
        <v>73</v>
      </c>
      <c r="D31" s="214" t="s">
        <v>43</v>
      </c>
      <c r="E31" s="214">
        <v>1</v>
      </c>
      <c r="F31" s="215"/>
      <c r="G31" s="216">
        <f>E31*F31</f>
        <v>0</v>
      </c>
    </row>
    <row r="32" spans="1:7">
      <c r="A32" s="217"/>
      <c r="B32" s="218"/>
      <c r="D32" s="91"/>
      <c r="E32" s="91"/>
      <c r="F32" s="45"/>
      <c r="G32" s="37"/>
    </row>
    <row r="33" spans="1:7" ht="85.5" customHeight="1">
      <c r="A33" s="135"/>
      <c r="B33" s="219" t="s">
        <v>74</v>
      </c>
      <c r="C33" s="138" t="s">
        <v>144</v>
      </c>
      <c r="D33" s="91" t="s">
        <v>38</v>
      </c>
      <c r="E33" s="91">
        <v>10</v>
      </c>
      <c r="F33" s="45"/>
      <c r="G33" s="37">
        <f>E33*F33</f>
        <v>0</v>
      </c>
    </row>
    <row r="34" spans="1:7">
      <c r="A34" s="220"/>
      <c r="B34" s="221"/>
      <c r="C34" s="191"/>
      <c r="D34" s="192"/>
      <c r="E34" s="192"/>
      <c r="F34" s="193"/>
      <c r="G34" s="194"/>
    </row>
    <row r="35" spans="1:7" ht="18.75" customHeight="1">
      <c r="A35" s="189"/>
      <c r="B35" s="190"/>
      <c r="C35" s="274" t="s">
        <v>75</v>
      </c>
      <c r="D35" s="275"/>
      <c r="E35" s="275"/>
      <c r="F35" s="276"/>
      <c r="G35" s="194">
        <f>SUM(G31:G33)</f>
        <v>0</v>
      </c>
    </row>
    <row r="36" spans="1:7">
      <c r="A36" s="222"/>
      <c r="B36" s="223"/>
      <c r="C36" s="138"/>
      <c r="D36" s="91"/>
      <c r="E36" s="91"/>
      <c r="F36" s="45"/>
      <c r="G36" s="37"/>
    </row>
    <row r="37" spans="1:7">
      <c r="A37" s="135" t="s">
        <v>124</v>
      </c>
      <c r="B37" s="219" t="s">
        <v>9</v>
      </c>
      <c r="C37" s="224" t="s">
        <v>76</v>
      </c>
      <c r="D37" s="91"/>
      <c r="E37" s="91"/>
      <c r="F37" s="45"/>
      <c r="G37" s="37"/>
    </row>
    <row r="38" spans="1:7" ht="39" customHeight="1">
      <c r="A38" s="205"/>
      <c r="B38" s="206"/>
      <c r="C38" s="207" t="s">
        <v>98</v>
      </c>
      <c r="D38" s="142"/>
      <c r="E38" s="142"/>
      <c r="F38" s="208"/>
      <c r="G38" s="89"/>
    </row>
    <row r="39" spans="1:7">
      <c r="A39" s="217"/>
      <c r="B39" s="218"/>
      <c r="C39" s="21"/>
      <c r="D39" s="91"/>
      <c r="E39" s="91"/>
      <c r="F39" s="45"/>
      <c r="G39" s="37"/>
    </row>
    <row r="40" spans="1:7" ht="70.5" customHeight="1">
      <c r="A40" s="205"/>
      <c r="B40" s="206" t="s">
        <v>77</v>
      </c>
      <c r="C40" s="207" t="s">
        <v>99</v>
      </c>
      <c r="D40" s="142" t="s">
        <v>15</v>
      </c>
      <c r="E40" s="142">
        <v>5</v>
      </c>
      <c r="F40" s="208"/>
      <c r="G40" s="89">
        <f>E40*F40</f>
        <v>0</v>
      </c>
    </row>
    <row r="41" spans="1:7" ht="70.5" customHeight="1">
      <c r="A41" s="135"/>
      <c r="B41" s="219"/>
      <c r="C41" s="207" t="s">
        <v>100</v>
      </c>
      <c r="D41" s="142" t="s">
        <v>15</v>
      </c>
      <c r="E41" s="142">
        <v>5</v>
      </c>
      <c r="F41" s="208"/>
      <c r="G41" s="89">
        <f>E41*F41</f>
        <v>0</v>
      </c>
    </row>
    <row r="42" spans="1:7" ht="22.5" customHeight="1">
      <c r="A42" s="220"/>
      <c r="B42" s="221"/>
      <c r="C42" s="225" t="s">
        <v>78</v>
      </c>
      <c r="D42" s="91" t="s">
        <v>15</v>
      </c>
      <c r="E42" s="91">
        <v>1</v>
      </c>
      <c r="F42" s="45"/>
      <c r="G42" s="89">
        <f>E42*F42</f>
        <v>0</v>
      </c>
    </row>
    <row r="43" spans="1:7">
      <c r="A43" s="220"/>
      <c r="B43" s="221"/>
      <c r="C43" s="191"/>
      <c r="D43" s="192"/>
      <c r="E43" s="192"/>
      <c r="F43" s="193"/>
      <c r="G43" s="194"/>
    </row>
    <row r="44" spans="1:7" ht="141.75" customHeight="1">
      <c r="A44" s="226"/>
      <c r="B44" s="227" t="s">
        <v>79</v>
      </c>
      <c r="C44" s="228" t="s">
        <v>120</v>
      </c>
      <c r="D44" s="192"/>
      <c r="E44" s="192"/>
      <c r="F44" s="193"/>
      <c r="G44" s="194"/>
    </row>
    <row r="45" spans="1:7" ht="151.5" customHeight="1">
      <c r="A45" s="146"/>
      <c r="B45" s="146"/>
      <c r="C45" s="229" t="s">
        <v>121</v>
      </c>
      <c r="D45" s="42"/>
      <c r="E45" s="43"/>
      <c r="F45" s="44"/>
      <c r="G45" s="45"/>
    </row>
    <row r="46" spans="1:7" ht="19.5" customHeight="1">
      <c r="A46" s="146"/>
      <c r="B46" s="146"/>
      <c r="C46" s="230" t="s">
        <v>114</v>
      </c>
      <c r="D46" s="42"/>
      <c r="E46" s="43"/>
      <c r="F46" s="44"/>
      <c r="G46" s="45"/>
    </row>
    <row r="47" spans="1:7" ht="19.5" customHeight="1">
      <c r="A47" s="146"/>
      <c r="B47" s="146"/>
      <c r="C47" s="230"/>
      <c r="D47" s="42" t="s">
        <v>15</v>
      </c>
      <c r="E47" s="43">
        <v>16</v>
      </c>
      <c r="F47" s="44"/>
      <c r="G47" s="89">
        <f>E47*F47</f>
        <v>0</v>
      </c>
    </row>
    <row r="48" spans="1:7" ht="18.75" customHeight="1">
      <c r="A48" s="231"/>
      <c r="B48" s="232"/>
      <c r="C48" s="233"/>
      <c r="D48" s="234"/>
      <c r="E48" s="234"/>
      <c r="F48" s="188"/>
      <c r="G48" s="79"/>
    </row>
    <row r="49" spans="1:7" ht="128.25" customHeight="1">
      <c r="A49" s="235"/>
      <c r="B49" s="236" t="s">
        <v>80</v>
      </c>
      <c r="C49" s="237" t="s">
        <v>115</v>
      </c>
      <c r="D49" s="91"/>
      <c r="E49" s="91"/>
      <c r="F49" s="45"/>
      <c r="G49" s="37"/>
    </row>
    <row r="50" spans="1:7" ht="34.5" customHeight="1">
      <c r="A50" s="235"/>
      <c r="B50" s="236"/>
      <c r="C50" s="237" t="s">
        <v>116</v>
      </c>
      <c r="D50" s="91"/>
      <c r="E50" s="91"/>
      <c r="F50" s="45"/>
      <c r="G50" s="37"/>
    </row>
    <row r="51" spans="1:7" ht="22.5" customHeight="1">
      <c r="A51" s="206"/>
      <c r="B51" s="206"/>
      <c r="C51" s="238"/>
      <c r="D51" s="142" t="s">
        <v>15</v>
      </c>
      <c r="E51" s="143">
        <v>3</v>
      </c>
      <c r="F51" s="45"/>
      <c r="G51" s="144">
        <f>E51*F51</f>
        <v>0</v>
      </c>
    </row>
    <row r="52" spans="1:7" ht="21" customHeight="1">
      <c r="A52" s="239"/>
      <c r="B52" s="239"/>
      <c r="C52" s="240"/>
      <c r="D52" s="92"/>
      <c r="E52" s="234"/>
      <c r="F52" s="188"/>
      <c r="G52" s="79"/>
    </row>
    <row r="53" spans="1:7" ht="114" customHeight="1">
      <c r="A53" s="235"/>
      <c r="B53" s="236" t="s">
        <v>81</v>
      </c>
      <c r="C53" s="237" t="s">
        <v>117</v>
      </c>
      <c r="D53" s="91"/>
      <c r="E53" s="91"/>
      <c r="F53" s="45"/>
      <c r="G53" s="37"/>
    </row>
    <row r="54" spans="1:7" ht="33.75" customHeight="1">
      <c r="A54" s="241"/>
      <c r="B54" s="241"/>
      <c r="C54" s="242" t="s">
        <v>118</v>
      </c>
      <c r="D54" s="243" t="s">
        <v>15</v>
      </c>
      <c r="E54" s="244">
        <v>2</v>
      </c>
      <c r="F54" s="245"/>
      <c r="G54" s="144">
        <f>E54*F54</f>
        <v>0</v>
      </c>
    </row>
    <row r="55" spans="1:7" ht="18" customHeight="1">
      <c r="A55" s="146"/>
      <c r="B55" s="231"/>
      <c r="C55" s="246"/>
      <c r="D55" s="234"/>
      <c r="E55" s="234"/>
      <c r="F55" s="188"/>
      <c r="G55" s="79"/>
    </row>
    <row r="56" spans="1:7" ht="80.25" customHeight="1">
      <c r="A56" s="146"/>
      <c r="B56" s="223" t="s">
        <v>82</v>
      </c>
      <c r="C56" s="230" t="s">
        <v>44</v>
      </c>
      <c r="D56" s="42"/>
      <c r="E56" s="42"/>
      <c r="F56" s="45"/>
      <c r="G56" s="37"/>
    </row>
    <row r="57" spans="1:7" ht="18" customHeight="1">
      <c r="A57" s="241"/>
      <c r="B57" s="247"/>
      <c r="C57" s="248" t="s">
        <v>119</v>
      </c>
      <c r="D57" s="243" t="s">
        <v>15</v>
      </c>
      <c r="E57" s="249">
        <v>1</v>
      </c>
      <c r="F57" s="144"/>
      <c r="G57" s="144">
        <f>E57*F57</f>
        <v>0</v>
      </c>
    </row>
    <row r="58" spans="1:7">
      <c r="A58" s="231"/>
      <c r="B58" s="232"/>
      <c r="C58" s="233"/>
      <c r="D58" s="77"/>
      <c r="E58" s="77"/>
      <c r="F58" s="250"/>
      <c r="G58" s="188"/>
    </row>
    <row r="59" spans="1:7" ht="20.25" customHeight="1">
      <c r="A59" s="185" t="s">
        <v>124</v>
      </c>
      <c r="B59" s="186" t="s">
        <v>9</v>
      </c>
      <c r="C59" s="277" t="s">
        <v>83</v>
      </c>
      <c r="D59" s="278"/>
      <c r="E59" s="278"/>
      <c r="F59" s="278"/>
      <c r="G59" s="251">
        <f>SUM(G39:G58)</f>
        <v>0</v>
      </c>
    </row>
    <row r="60" spans="1:7" ht="18.75" customHeight="1">
      <c r="A60" s="190"/>
      <c r="B60" s="190"/>
      <c r="C60" s="263"/>
      <c r="D60" s="264"/>
      <c r="E60" s="264"/>
      <c r="F60" s="264"/>
      <c r="G60" s="252" t="s">
        <v>125</v>
      </c>
    </row>
    <row r="61" spans="1:7" ht="36.75" customHeight="1">
      <c r="A61" s="185" t="s">
        <v>124</v>
      </c>
      <c r="B61" s="186" t="s">
        <v>84</v>
      </c>
      <c r="C61" s="187" t="s">
        <v>85</v>
      </c>
      <c r="D61" s="142"/>
      <c r="E61" s="142"/>
      <c r="F61" s="208"/>
      <c r="G61" s="89"/>
    </row>
    <row r="62" spans="1:7">
      <c r="A62" s="203"/>
      <c r="B62" s="204"/>
      <c r="C62" s="76"/>
      <c r="D62" s="92"/>
      <c r="E62" s="92"/>
      <c r="F62" s="188"/>
      <c r="G62" s="79"/>
    </row>
    <row r="63" spans="1:7" ht="54" customHeight="1">
      <c r="A63" s="205"/>
      <c r="B63" s="206" t="s">
        <v>86</v>
      </c>
      <c r="C63" s="207" t="s">
        <v>139</v>
      </c>
      <c r="D63" s="142" t="s">
        <v>15</v>
      </c>
      <c r="E63" s="142">
        <v>1</v>
      </c>
      <c r="F63" s="208"/>
      <c r="G63" s="144">
        <f>E63*F63</f>
        <v>0</v>
      </c>
    </row>
    <row r="64" spans="1:7" ht="21" customHeight="1">
      <c r="A64" s="209"/>
      <c r="B64" s="227" t="s">
        <v>87</v>
      </c>
      <c r="C64" s="253" t="s">
        <v>45</v>
      </c>
      <c r="D64" s="192" t="s">
        <v>15</v>
      </c>
      <c r="E64" s="192">
        <v>5</v>
      </c>
      <c r="F64" s="193"/>
      <c r="G64" s="144">
        <f>E64*F64</f>
        <v>0</v>
      </c>
    </row>
    <row r="65" spans="1:7" ht="36.75" customHeight="1">
      <c r="A65" s="205"/>
      <c r="B65" s="206" t="s">
        <v>88</v>
      </c>
      <c r="C65" s="207" t="s">
        <v>92</v>
      </c>
      <c r="D65" s="142" t="s">
        <v>38</v>
      </c>
      <c r="E65" s="142">
        <v>150</v>
      </c>
      <c r="F65" s="208"/>
      <c r="G65" s="144">
        <f>E65*F65</f>
        <v>0</v>
      </c>
    </row>
    <row r="66" spans="1:7" ht="36" customHeight="1">
      <c r="A66" s="205"/>
      <c r="B66" s="206" t="s">
        <v>89</v>
      </c>
      <c r="C66" s="207" t="s">
        <v>46</v>
      </c>
      <c r="D66" s="142" t="s">
        <v>15</v>
      </c>
      <c r="E66" s="142">
        <v>5</v>
      </c>
      <c r="F66" s="208"/>
      <c r="G66" s="144">
        <f>E66*F66</f>
        <v>0</v>
      </c>
    </row>
    <row r="67" spans="1:7" ht="18.75" customHeight="1">
      <c r="A67" s="217"/>
      <c r="B67" s="218"/>
      <c r="C67" s="1" t="s">
        <v>47</v>
      </c>
      <c r="D67" s="91" t="s">
        <v>38</v>
      </c>
      <c r="E67" s="91">
        <v>150</v>
      </c>
      <c r="F67" s="45"/>
      <c r="G67" s="144">
        <f>E67*F67</f>
        <v>0</v>
      </c>
    </row>
    <row r="68" spans="1:7">
      <c r="A68" s="135"/>
      <c r="B68" s="219"/>
      <c r="C68" s="138"/>
      <c r="D68" s="91"/>
      <c r="E68" s="91"/>
      <c r="F68" s="45"/>
      <c r="G68" s="37"/>
    </row>
    <row r="69" spans="1:7">
      <c r="A69" s="220"/>
      <c r="B69" s="221"/>
      <c r="C69" s="191"/>
      <c r="D69" s="192"/>
      <c r="E69" s="192"/>
      <c r="F69" s="193"/>
      <c r="G69" s="194"/>
    </row>
    <row r="70" spans="1:7">
      <c r="A70" s="189" t="s">
        <v>124</v>
      </c>
      <c r="B70" s="190" t="s">
        <v>84</v>
      </c>
      <c r="C70" s="274" t="s">
        <v>90</v>
      </c>
      <c r="D70" s="275"/>
      <c r="E70" s="275"/>
      <c r="F70" s="276"/>
      <c r="G70" s="194">
        <f>SUM(G63:G69)</f>
        <v>0</v>
      </c>
    </row>
    <row r="71" spans="1:7" ht="16.2" thickBot="1">
      <c r="A71" s="254"/>
      <c r="B71" s="255"/>
      <c r="C71" s="256"/>
      <c r="D71" s="257"/>
      <c r="E71" s="257"/>
      <c r="F71" s="258"/>
      <c r="G71" s="259"/>
    </row>
    <row r="72" spans="1:7" ht="16.2" thickBot="1">
      <c r="A72" s="260" t="s">
        <v>124</v>
      </c>
      <c r="B72" s="93"/>
      <c r="C72" s="261" t="s">
        <v>91</v>
      </c>
      <c r="D72" s="93"/>
      <c r="E72" s="93"/>
      <c r="F72" s="258"/>
      <c r="G72" s="262">
        <f>G70+G59+G35+G20</f>
        <v>0</v>
      </c>
    </row>
  </sheetData>
  <mergeCells count="5">
    <mergeCell ref="C2:G2"/>
    <mergeCell ref="C4:E4"/>
    <mergeCell ref="C35:F35"/>
    <mergeCell ref="C59:F59"/>
    <mergeCell ref="C70:F70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view="pageBreakPreview" zoomScale="60" zoomScaleNormal="100" workbookViewId="0">
      <selection activeCell="B16" sqref="B16"/>
    </sheetView>
  </sheetViews>
  <sheetFormatPr defaultColWidth="9.109375" defaultRowHeight="15.6"/>
  <cols>
    <col min="1" max="3" width="9.109375" style="1"/>
    <col min="4" max="4" width="18.88671875" style="1" customWidth="1"/>
    <col min="5" max="7" width="9.109375" style="1"/>
    <col min="8" max="8" width="17.88671875" style="167" customWidth="1"/>
    <col min="9" max="16384" width="9.109375" style="1"/>
  </cols>
  <sheetData>
    <row r="2" spans="1:8">
      <c r="A2" s="21"/>
      <c r="B2" s="166"/>
      <c r="C2" s="56" t="s">
        <v>18</v>
      </c>
    </row>
    <row r="5" spans="1:8">
      <c r="B5" s="168" t="s">
        <v>19</v>
      </c>
      <c r="C5" s="169" t="s">
        <v>20</v>
      </c>
      <c r="D5" s="168"/>
      <c r="E5" s="168"/>
      <c r="F5" s="170"/>
      <c r="H5" s="167">
        <f>PRIPREMNI!G16</f>
        <v>0</v>
      </c>
    </row>
    <row r="6" spans="1:8">
      <c r="B6" s="168"/>
      <c r="C6" s="169"/>
      <c r="D6" s="168"/>
      <c r="E6" s="168"/>
      <c r="F6" s="170"/>
    </row>
    <row r="7" spans="1:8">
      <c r="B7" s="168" t="s">
        <v>21</v>
      </c>
      <c r="C7" s="170" t="s">
        <v>126</v>
      </c>
      <c r="E7" s="1" t="s">
        <v>125</v>
      </c>
      <c r="F7" s="170"/>
      <c r="H7" s="167">
        <f>PODOPOLAGAČKI!G21</f>
        <v>0</v>
      </c>
    </row>
    <row r="8" spans="1:8">
      <c r="B8" s="168"/>
      <c r="C8" s="171"/>
      <c r="D8" s="168"/>
      <c r="E8" s="168"/>
      <c r="F8" s="170"/>
    </row>
    <row r="9" spans="1:8">
      <c r="B9" s="1" t="s">
        <v>130</v>
      </c>
      <c r="C9" s="171" t="s">
        <v>127</v>
      </c>
      <c r="D9" s="168"/>
      <c r="E9" s="168"/>
      <c r="F9" s="170"/>
      <c r="H9" s="167">
        <f>SOBOSLIKARSKI!G9</f>
        <v>0</v>
      </c>
    </row>
    <row r="10" spans="1:8">
      <c r="B10" s="168"/>
      <c r="C10" s="171"/>
      <c r="D10" s="168"/>
      <c r="E10" s="168"/>
      <c r="F10" s="170"/>
    </row>
    <row r="11" spans="1:8">
      <c r="B11" s="168" t="s">
        <v>22</v>
      </c>
      <c r="C11" s="171" t="s">
        <v>128</v>
      </c>
      <c r="D11" s="168"/>
      <c r="F11" s="172"/>
      <c r="H11" s="167">
        <f>STAKLARSKI!G16</f>
        <v>0</v>
      </c>
    </row>
    <row r="12" spans="1:8">
      <c r="B12" s="168"/>
      <c r="C12" s="171"/>
      <c r="D12" s="168"/>
      <c r="E12" s="168"/>
      <c r="F12" s="170"/>
    </row>
    <row r="13" spans="1:8">
      <c r="B13" s="168" t="s">
        <v>33</v>
      </c>
      <c r="C13" s="171" t="s">
        <v>23</v>
      </c>
      <c r="D13" s="169"/>
      <c r="E13" s="169"/>
      <c r="F13" s="172"/>
      <c r="H13" s="167">
        <f>OSTALI!G9</f>
        <v>0</v>
      </c>
    </row>
    <row r="14" spans="1:8">
      <c r="B14" s="168"/>
      <c r="C14" s="171"/>
      <c r="D14" s="169"/>
      <c r="E14" s="169"/>
      <c r="F14" s="172"/>
    </row>
    <row r="15" spans="1:8">
      <c r="B15" s="168" t="s">
        <v>138</v>
      </c>
      <c r="C15" s="171" t="s">
        <v>129</v>
      </c>
      <c r="D15" s="169"/>
      <c r="E15" s="169"/>
      <c r="F15" s="172"/>
      <c r="H15" s="167">
        <f>ETI!G72</f>
        <v>0</v>
      </c>
    </row>
    <row r="16" spans="1:8">
      <c r="B16" s="168"/>
      <c r="C16" s="171"/>
      <c r="D16" s="169"/>
      <c r="E16" s="169"/>
      <c r="F16" s="172"/>
    </row>
    <row r="17" spans="2:8">
      <c r="B17" s="173" t="s">
        <v>66</v>
      </c>
      <c r="C17" s="173"/>
      <c r="D17" s="173"/>
      <c r="E17" s="173"/>
      <c r="F17" s="173"/>
      <c r="G17" s="173"/>
      <c r="H17" s="266">
        <f>SUM(H4:H16)</f>
        <v>0</v>
      </c>
    </row>
    <row r="18" spans="2:8">
      <c r="B18" s="1" t="s">
        <v>136</v>
      </c>
      <c r="C18" s="174"/>
      <c r="H18" s="167">
        <f>H17*0.25</f>
        <v>0</v>
      </c>
    </row>
    <row r="19" spans="2:8">
      <c r="B19" s="1" t="s">
        <v>137</v>
      </c>
      <c r="H19" s="167">
        <f>H17+H18</f>
        <v>0</v>
      </c>
    </row>
    <row r="24" spans="2:8">
      <c r="F24" s="21"/>
    </row>
  </sheetData>
  <pageMargins left="0.7" right="0.7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NASLOVNA</vt:lpstr>
      <vt:lpstr>PRIPREMNI</vt:lpstr>
      <vt:lpstr>PODOPOLAGAČKI</vt:lpstr>
      <vt:lpstr>SOBOSLIKARSKI</vt:lpstr>
      <vt:lpstr>STAKLARSKI</vt:lpstr>
      <vt:lpstr>OSTALI</vt:lpstr>
      <vt:lpstr>ETI</vt:lpstr>
      <vt:lpstr>REKAPITULACIJA</vt:lpstr>
    </vt:vector>
  </TitlesOfParts>
  <Company>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Luči Škerjanc</cp:lastModifiedBy>
  <cp:lastPrinted>2018-07-06T14:00:14Z</cp:lastPrinted>
  <dcterms:created xsi:type="dcterms:W3CDTF">2015-12-11T10:52:44Z</dcterms:created>
  <dcterms:modified xsi:type="dcterms:W3CDTF">2018-08-13T10:54:55Z</dcterms:modified>
</cp:coreProperties>
</file>